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Y:\In Progress Files\Mohd. Umair\TEV reports\New folder\Documents Shared by Client\drive-download-20250221T060950Z-001\PO to Jackson for 35 location\"/>
    </mc:Choice>
  </mc:AlternateContent>
  <xr:revisionPtr revIDLastSave="0" documentId="13_ncr:1_{370354F8-E2DE-4A24-8FBD-CF0C3D8F9782}" xr6:coauthVersionLast="47" xr6:coauthVersionMax="47" xr10:uidLastSave="{00000000-0000-0000-0000-000000000000}"/>
  <bookViews>
    <workbookView xWindow="-120" yWindow="-120" windowWidth="24240" windowHeight="13020" xr2:uid="{00000000-000D-0000-FFFF-FFFF00000000}"/>
  </bookViews>
  <sheets>
    <sheet name="Table 1" sheetId="1" r:id="rId1"/>
    <sheet name=" DC Solar Capacity  387-44 (kWp" sheetId="2" r:id="rId2"/>
  </sheets>
  <definedNames>
    <definedName name="_xlnm._FilterDatabase" localSheetId="1" hidden="1">' DC Solar Capacity  387-44 (kWp'!$A$2:$G$230</definedName>
    <definedName name="_xlnm._FilterDatabase" localSheetId="0" hidden="1">'Table 1'!$A$3:$G$250</definedName>
  </definedNames>
  <calcPr calcId="191029"/>
</workbook>
</file>

<file path=xl/calcChain.xml><?xml version="1.0" encoding="utf-8"?>
<calcChain xmlns="http://schemas.openxmlformats.org/spreadsheetml/2006/main">
  <c r="G241" i="1" l="1"/>
  <c r="G232" i="1"/>
  <c r="G224" i="1"/>
  <c r="G214" i="1"/>
  <c r="G211" i="1"/>
  <c r="G206" i="1"/>
  <c r="G190" i="1"/>
  <c r="G184" i="1"/>
  <c r="G181" i="1"/>
  <c r="G163" i="1"/>
  <c r="G149" i="1"/>
  <c r="G138" i="1"/>
  <c r="G131" i="1"/>
  <c r="G116" i="1"/>
  <c r="G103" i="1"/>
  <c r="G68" i="1"/>
  <c r="G66" i="1"/>
  <c r="G59" i="1"/>
  <c r="G34" i="1"/>
  <c r="G32" i="1"/>
  <c r="G29" i="1"/>
  <c r="G26" i="1"/>
  <c r="G19" i="1"/>
  <c r="G5" i="1"/>
  <c r="G3" i="1"/>
  <c r="G3" i="2"/>
  <c r="G5" i="2"/>
  <c r="G19" i="2"/>
  <c r="G26" i="2"/>
  <c r="G29" i="2"/>
  <c r="G32" i="2"/>
  <c r="G34" i="2"/>
  <c r="G59" i="2"/>
  <c r="G66" i="2"/>
  <c r="G68" i="2"/>
  <c r="G103" i="2"/>
  <c r="G116" i="2"/>
  <c r="G131" i="2"/>
  <c r="G138" i="2"/>
  <c r="G149" i="2"/>
  <c r="G163" i="2"/>
  <c r="G181" i="2"/>
  <c r="G184" i="2"/>
  <c r="G190" i="2"/>
  <c r="G206" i="2"/>
  <c r="G211" i="2"/>
  <c r="G214" i="2"/>
  <c r="G224" i="2"/>
  <c r="G231" i="2"/>
  <c r="G239" i="2"/>
</calcChain>
</file>

<file path=xl/sharedStrings.xml><?xml version="1.0" encoding="utf-8"?>
<sst xmlns="http://schemas.openxmlformats.org/spreadsheetml/2006/main" count="1296" uniqueCount="658">
  <si>
    <r>
      <rPr>
        <sz val="7.5"/>
        <color rgb="FFFFFFFF"/>
        <rFont val="Arial"/>
        <family val="2"/>
      </rPr>
      <t>COMPONENTS</t>
    </r>
  </si>
  <si>
    <r>
      <rPr>
        <sz val="7.5"/>
        <color rgb="FFFFFFFF"/>
        <rFont val="Arial"/>
        <family val="2"/>
      </rPr>
      <t>MAKE'S</t>
    </r>
  </si>
  <si>
    <r>
      <rPr>
        <sz val="7.5"/>
        <color rgb="FFFFFFFF"/>
        <rFont val="Arial"/>
        <family val="2"/>
      </rPr>
      <t>Qty</t>
    </r>
  </si>
  <si>
    <r>
      <rPr>
        <sz val="7.5"/>
        <color rgb="FFFFFFFF"/>
        <rFont val="Arial"/>
        <family val="2"/>
      </rPr>
      <t>UOM</t>
    </r>
  </si>
  <si>
    <r>
      <rPr>
        <b/>
        <sz val="7.5"/>
        <rFont val="Arial"/>
        <family val="2"/>
      </rPr>
      <t>MODULE</t>
    </r>
  </si>
  <si>
    <r>
      <rPr>
        <sz val="7.5"/>
        <rFont val="Microsoft YaHei"/>
        <family val="2"/>
      </rPr>
      <t>MODULE-580 WP, N-TYPE BIFACIAL MODULE</t>
    </r>
  </si>
  <si>
    <r>
      <rPr>
        <sz val="7.5"/>
        <rFont val="Microsoft YaHei"/>
        <family val="2"/>
      </rPr>
      <t>PANASONIC/JAKSON</t>
    </r>
  </si>
  <si>
    <r>
      <rPr>
        <sz val="7.5"/>
        <rFont val="Microsoft YaHei"/>
        <family val="2"/>
      </rPr>
      <t>NO'S</t>
    </r>
  </si>
  <si>
    <r>
      <rPr>
        <b/>
        <sz val="7.5"/>
        <rFont val="Arial"/>
        <family val="2"/>
      </rPr>
      <t>INVERTER</t>
    </r>
  </si>
  <si>
    <r>
      <rPr>
        <sz val="7.5"/>
        <rFont val="Microsoft YaHei"/>
        <family val="2"/>
      </rPr>
      <t>STRING INVERTER 10 KW, 400 V GRID CONNECTED</t>
    </r>
  </si>
  <si>
    <r>
      <rPr>
        <sz val="7.5"/>
        <rFont val="Microsoft YaHei"/>
        <family val="2"/>
      </rPr>
      <t>GROWATT/SOLIS</t>
    </r>
  </si>
  <si>
    <r>
      <rPr>
        <sz val="7.5"/>
        <rFont val="Microsoft YaHei"/>
        <family val="2"/>
      </rPr>
      <t>-</t>
    </r>
  </si>
  <si>
    <r>
      <rPr>
        <sz val="7.5"/>
        <rFont val="Microsoft YaHei"/>
        <family val="2"/>
      </rPr>
      <t>STRING INVERTER 15 KW, 400 V GRID CONNECTED</t>
    </r>
  </si>
  <si>
    <r>
      <rPr>
        <sz val="7.5"/>
        <rFont val="Microsoft YaHei"/>
        <family val="2"/>
      </rPr>
      <t>STRING INVERTER 20 KW, 400 V GRID CONNECTED</t>
    </r>
  </si>
  <si>
    <r>
      <rPr>
        <sz val="7.5"/>
        <rFont val="Microsoft YaHei"/>
        <family val="2"/>
      </rPr>
      <t>GROWATT/SOLIS/HITACHI</t>
    </r>
  </si>
  <si>
    <r>
      <rPr>
        <sz val="7.5"/>
        <rFont val="Microsoft YaHei"/>
        <family val="2"/>
      </rPr>
      <t>STRING INVERTER 25 KW, 400 V GRID CONNECTED</t>
    </r>
  </si>
  <si>
    <r>
      <rPr>
        <sz val="7.5"/>
        <rFont val="Microsoft YaHei"/>
        <family val="2"/>
      </rPr>
      <t>STRING INVERTER 30 KW, 400 V GRID CONNECTED</t>
    </r>
  </si>
  <si>
    <r>
      <rPr>
        <sz val="7.5"/>
        <rFont val="Microsoft YaHei"/>
        <family val="2"/>
      </rPr>
      <t>1,31,502</t>
    </r>
  </si>
  <si>
    <r>
      <rPr>
        <sz val="7.5"/>
        <rFont val="Microsoft YaHei"/>
        <family val="2"/>
      </rPr>
      <t>STRING INVERTER 40 KW 400V GRID CONNECTED</t>
    </r>
  </si>
  <si>
    <r>
      <rPr>
        <sz val="7.5"/>
        <rFont val="Microsoft YaHei"/>
        <family val="2"/>
      </rPr>
      <t>1,56,247</t>
    </r>
  </si>
  <si>
    <r>
      <rPr>
        <sz val="7.5"/>
        <rFont val="Microsoft YaHei"/>
        <family val="2"/>
      </rPr>
      <t>STRING INVERTER 50 KW 400V GRID CONNECTED</t>
    </r>
  </si>
  <si>
    <r>
      <rPr>
        <sz val="7.5"/>
        <rFont val="Microsoft YaHei"/>
        <family val="2"/>
      </rPr>
      <t>1,70,622</t>
    </r>
  </si>
  <si>
    <r>
      <rPr>
        <sz val="7.5"/>
        <rFont val="Microsoft YaHei"/>
        <family val="2"/>
      </rPr>
      <t>STRING INVERTER 60 KW, 400 V GRID CONNECTED</t>
    </r>
  </si>
  <si>
    <r>
      <rPr>
        <sz val="7.5"/>
        <rFont val="Microsoft YaHei"/>
        <family val="2"/>
      </rPr>
      <t>1,78,989</t>
    </r>
  </si>
  <si>
    <r>
      <rPr>
        <sz val="7.5"/>
        <rFont val="Microsoft YaHei"/>
        <family val="2"/>
      </rPr>
      <t>STRING INVERTER 70 KW, 400 V GRID CONNECTED</t>
    </r>
  </si>
  <si>
    <r>
      <rPr>
        <sz val="7.5"/>
        <rFont val="Microsoft YaHei"/>
        <family val="2"/>
      </rPr>
      <t>2,42,737</t>
    </r>
  </si>
  <si>
    <r>
      <rPr>
        <sz val="7.5"/>
        <rFont val="Microsoft YaHei"/>
        <family val="2"/>
      </rPr>
      <t>STRING INVERTER 80 KW, 400V GRID CONNECTED</t>
    </r>
  </si>
  <si>
    <r>
      <rPr>
        <sz val="7.5"/>
        <rFont val="Microsoft YaHei"/>
        <family val="2"/>
      </rPr>
      <t>2,48,747</t>
    </r>
  </si>
  <si>
    <r>
      <rPr>
        <sz val="7.5"/>
        <rFont val="Microsoft YaHei"/>
        <family val="2"/>
      </rPr>
      <t>STRING INVERTER 100 KW, 400 V GRID CONNECTED</t>
    </r>
  </si>
  <si>
    <r>
      <rPr>
        <sz val="7.5"/>
        <rFont val="Microsoft YaHei"/>
        <family val="2"/>
      </rPr>
      <t>2,94,466</t>
    </r>
  </si>
  <si>
    <r>
      <rPr>
        <sz val="7.5"/>
        <rFont val="Microsoft YaHei"/>
        <family val="2"/>
      </rPr>
      <t>STRING INVERTER 110 KW, 400V GRID CONNECTED</t>
    </r>
  </si>
  <si>
    <r>
      <rPr>
        <sz val="7.5"/>
        <rFont val="Microsoft YaHei"/>
        <family val="2"/>
      </rPr>
      <t>3,03,333</t>
    </r>
  </si>
  <si>
    <r>
      <rPr>
        <sz val="7.5"/>
        <rFont val="Microsoft YaHei"/>
        <family val="2"/>
      </rPr>
      <t>STRING INVERTER 125 KW, 400V GRID CONNECTED</t>
    </r>
  </si>
  <si>
    <r>
      <rPr>
        <sz val="7.5"/>
        <rFont val="Microsoft YaHei"/>
        <family val="2"/>
      </rPr>
      <t>3,14,740</t>
    </r>
  </si>
  <si>
    <r>
      <rPr>
        <b/>
        <sz val="7.5"/>
        <rFont val="Arial"/>
        <family val="2"/>
      </rPr>
      <t>STEEL STRUCTURE</t>
    </r>
  </si>
  <si>
    <r>
      <rPr>
        <sz val="7.5"/>
        <rFont val="Microsoft YaHei"/>
        <family val="2"/>
      </rPr>
      <t xml:space="preserve">MS Module mounting structure with minimum 80-micron coating for
</t>
    </r>
    <r>
      <rPr>
        <sz val="7.5"/>
        <rFont val="Microsoft YaHei"/>
        <family val="2"/>
      </rPr>
      <t>80 mm clearance for tin shed.</t>
    </r>
  </si>
  <si>
    <r>
      <rPr>
        <sz val="7.5"/>
        <rFont val="Microsoft YaHei"/>
        <family val="2"/>
      </rPr>
      <t>JAKSON/REPUTED</t>
    </r>
  </si>
  <si>
    <r>
      <rPr>
        <sz val="7.5"/>
        <rFont val="Arial"/>
        <family val="2"/>
      </rPr>
      <t>KWp</t>
    </r>
  </si>
  <si>
    <r>
      <rPr>
        <sz val="7.5"/>
        <rFont val="Microsoft YaHei"/>
        <family val="2"/>
      </rPr>
      <t>Adhesive for the tin shed structure.</t>
    </r>
  </si>
  <si>
    <r>
      <rPr>
        <sz val="7.5"/>
        <rFont val="Microsoft YaHei"/>
        <family val="2"/>
      </rPr>
      <t xml:space="preserve">MS HDGI Module mounting structure Struture with minimum 80
</t>
    </r>
    <r>
      <rPr>
        <sz val="7.5"/>
        <rFont val="Microsoft YaHei"/>
        <family val="2"/>
      </rPr>
      <t>micron coating for 500 mm clearance.</t>
    </r>
  </si>
  <si>
    <r>
      <rPr>
        <sz val="7.5"/>
        <rFont val="Microsoft YaHei"/>
        <family val="2"/>
      </rPr>
      <t>KG</t>
    </r>
  </si>
  <si>
    <r>
      <rPr>
        <sz val="7.5"/>
        <rFont val="Microsoft YaHei"/>
        <family val="2"/>
      </rPr>
      <t>J BOLT</t>
    </r>
  </si>
  <si>
    <r>
      <rPr>
        <sz val="7.5"/>
        <rFont val="Microsoft YaHei"/>
        <family val="2"/>
      </rPr>
      <t>No</t>
    </r>
  </si>
  <si>
    <r>
      <rPr>
        <sz val="7.5"/>
        <rFont val="Microsoft YaHei"/>
        <family val="2"/>
      </rPr>
      <t>J BOLT/Anchor</t>
    </r>
  </si>
  <si>
    <r>
      <rPr>
        <sz val="7.5"/>
        <rFont val="Microsoft YaHei"/>
        <family val="2"/>
      </rPr>
      <t>Blast Type Structure</t>
    </r>
  </si>
  <si>
    <r>
      <rPr>
        <b/>
        <sz val="7.5"/>
        <rFont val="Arial"/>
        <family val="2"/>
      </rPr>
      <t>FASTNERS</t>
    </r>
  </si>
  <si>
    <r>
      <rPr>
        <sz val="7.5"/>
        <rFont val="Microsoft YaHei"/>
        <family val="2"/>
      </rPr>
      <t>Fastners, Washers &amp; Others (Anti-theft bolt)</t>
    </r>
  </si>
  <si>
    <r>
      <rPr>
        <sz val="7.5"/>
        <rFont val="Microsoft YaHei"/>
        <family val="2"/>
      </rPr>
      <t>REPUTED</t>
    </r>
  </si>
  <si>
    <r>
      <rPr>
        <sz val="7.5"/>
        <rFont val="Microsoft YaHei"/>
        <family val="2"/>
      </rPr>
      <t>KWp</t>
    </r>
  </si>
  <si>
    <r>
      <rPr>
        <b/>
        <sz val="7.5"/>
        <rFont val="Arial"/>
        <family val="2"/>
      </rPr>
      <t>BOS</t>
    </r>
  </si>
  <si>
    <r>
      <rPr>
        <b/>
        <sz val="7.5"/>
        <rFont val="Arial"/>
        <family val="2"/>
      </rPr>
      <t>DC CABLE</t>
    </r>
  </si>
  <si>
    <r>
      <rPr>
        <sz val="7.5"/>
        <rFont val="Microsoft YaHei"/>
        <family val="2"/>
      </rPr>
      <t>CABLE 1CX4 SQMM CU. XLPO/XLPE</t>
    </r>
  </si>
  <si>
    <r>
      <rPr>
        <sz val="7.5"/>
        <rFont val="Microsoft YaHei"/>
        <family val="2"/>
      </rPr>
      <t>POLYCAB/KEI/APAR</t>
    </r>
  </si>
  <si>
    <r>
      <rPr>
        <sz val="7.5"/>
        <rFont val="Microsoft YaHei"/>
        <family val="2"/>
      </rPr>
      <t>METERS</t>
    </r>
  </si>
  <si>
    <r>
      <rPr>
        <sz val="7.5"/>
        <rFont val="Microsoft YaHei"/>
        <family val="2"/>
      </rPr>
      <t>CABLE 1CX 6 SQMM CU. XLPO/XLPE</t>
    </r>
  </si>
  <si>
    <r>
      <rPr>
        <b/>
        <sz val="7.5"/>
        <rFont val="Arial"/>
        <family val="2"/>
      </rPr>
      <t>AC CABLE COPPER FRLS</t>
    </r>
  </si>
  <si>
    <r>
      <rPr>
        <sz val="7.5"/>
        <rFont val="Microsoft YaHei"/>
        <family val="2"/>
      </rPr>
      <t>2C x 2.5 SQMM XLPE INSULATED FLEXIBLE CABLE</t>
    </r>
  </si>
  <si>
    <r>
      <rPr>
        <sz val="7.5"/>
        <rFont val="Microsoft YaHei"/>
        <family val="2"/>
      </rPr>
      <t>KEI/POLYCAB</t>
    </r>
  </si>
  <si>
    <r>
      <rPr>
        <b/>
        <sz val="7.5"/>
        <rFont val="Arial"/>
        <family val="2"/>
      </rPr>
      <t>AC CABLE ALUMINIUM FRLS OUTER SHEATH</t>
    </r>
  </si>
  <si>
    <r>
      <rPr>
        <sz val="7.5"/>
        <rFont val="Microsoft YaHei"/>
        <family val="2"/>
      </rPr>
      <t>3.5C x 25 SQMM XLPE INSULATED ARMORD , 1.1 KV POWER CABLE</t>
    </r>
  </si>
  <si>
    <r>
      <rPr>
        <sz val="7.5"/>
        <rFont val="Microsoft YaHei"/>
        <family val="2"/>
      </rPr>
      <t>3.5C x 35 SQMM XLPE INSULATED ARMORD , 1.1 KV POWER CABLE</t>
    </r>
  </si>
  <si>
    <r>
      <rPr>
        <sz val="7.5"/>
        <rFont val="Microsoft YaHei"/>
        <family val="2"/>
      </rPr>
      <t>3.5C x 50 SQMM XLPE INSULATED ARMORD , 1.1 KV POWER CABLE</t>
    </r>
  </si>
  <si>
    <r>
      <rPr>
        <sz val="7.5"/>
        <rFont val="Microsoft YaHei"/>
        <family val="2"/>
      </rPr>
      <t>3.5C x 70 SQMM XLPE INSULATED ARMORD , 1.1 KV POWER CABLE</t>
    </r>
  </si>
  <si>
    <r>
      <rPr>
        <sz val="7.5"/>
        <rFont val="Microsoft YaHei"/>
        <family val="2"/>
      </rPr>
      <t>3.5C x 95 SQMM XLPE INSULATED ARMORD , 1.1 KV POWER CABLE</t>
    </r>
  </si>
  <si>
    <r>
      <rPr>
        <sz val="7.5"/>
        <rFont val="Microsoft YaHei"/>
        <family val="2"/>
      </rPr>
      <t>3.5C x 120 SQMM XLPE INSULATED ARMORD , 1.1 KV POWER CABLE</t>
    </r>
  </si>
  <si>
    <r>
      <rPr>
        <sz val="7.5"/>
        <rFont val="Microsoft YaHei"/>
        <family val="2"/>
      </rPr>
      <t>3.5C x 150 SQMM XLPE INSULATED ARMORD , 1.1 KV POWER CABLE</t>
    </r>
  </si>
  <si>
    <r>
      <rPr>
        <sz val="7.5"/>
        <rFont val="Microsoft YaHei"/>
        <family val="2"/>
      </rPr>
      <t>3.5C x 185 SQMM XLPE INSULATED ARMORD , 1.1 KV POWER CABLE</t>
    </r>
  </si>
  <si>
    <r>
      <rPr>
        <sz val="7.5"/>
        <rFont val="Microsoft YaHei"/>
        <family val="2"/>
      </rPr>
      <t>3.5C x 240 SQMM XLPE INSULATED ARMORD , 1.1 KV POWER CABLE</t>
    </r>
  </si>
  <si>
    <r>
      <rPr>
        <sz val="7.5"/>
        <rFont val="Microsoft YaHei"/>
        <family val="2"/>
      </rPr>
      <t>3.5C x 300 SQMM XLPE INSULATED ARMORD , 1.1 KV POWER CABLE</t>
    </r>
  </si>
  <si>
    <r>
      <rPr>
        <sz val="7.5"/>
        <rFont val="Microsoft YaHei"/>
        <family val="2"/>
      </rPr>
      <t>3.5C x 400 SQMM XLPE INSULATED ARMORD , 1.1 KV POWER CABLE</t>
    </r>
  </si>
  <si>
    <r>
      <rPr>
        <sz val="7.5"/>
        <rFont val="Microsoft YaHei"/>
        <family val="2"/>
      </rPr>
      <t>4C x 10 SQMM XLPE INSULATED ARMORD , 1.1 KV POWER CABLE</t>
    </r>
  </si>
  <si>
    <r>
      <rPr>
        <sz val="7.5"/>
        <rFont val="Microsoft YaHei"/>
        <family val="2"/>
      </rPr>
      <t>4C x 16SQMM XLPE INSULATED ARMORD , 1.1 KV POWER CABLE</t>
    </r>
  </si>
  <si>
    <r>
      <rPr>
        <sz val="7.5"/>
        <rFont val="Microsoft YaHei"/>
        <family val="2"/>
      </rPr>
      <t>4C x 25 SQMM XLPE INSULATED ARMORD , 1.1 KV POWER CABLE</t>
    </r>
  </si>
  <si>
    <r>
      <rPr>
        <sz val="7.5"/>
        <rFont val="Microsoft YaHei"/>
        <family val="2"/>
      </rPr>
      <t>4 C x 35 SQMM XLPE INSULATED ARMORD , 1.1 KV POWER CABLE</t>
    </r>
  </si>
  <si>
    <r>
      <rPr>
        <sz val="7.5"/>
        <rFont val="Microsoft YaHei"/>
        <family val="2"/>
      </rPr>
      <t>4C x 50 SQMM XLPE INSULATED ARMORD , 1.1 KV POWER CABLE</t>
    </r>
  </si>
  <si>
    <r>
      <rPr>
        <sz val="7.5"/>
        <rFont val="Microsoft YaHei"/>
        <family val="2"/>
      </rPr>
      <t>4C x 70 SQMM XLPE INSULATED ARMORD , 1.1 KV POWER CABLE</t>
    </r>
  </si>
  <si>
    <r>
      <rPr>
        <sz val="7.5"/>
        <rFont val="Microsoft YaHei"/>
        <family val="2"/>
      </rPr>
      <t>4C x 95 SQMM XLPE INSULATED ARMORD , 1.1 KV POWER CABLE</t>
    </r>
  </si>
  <si>
    <r>
      <rPr>
        <sz val="7.5"/>
        <rFont val="Microsoft YaHei"/>
        <family val="2"/>
      </rPr>
      <t>4C x 120 SQMM XLPE INSULATED ARMORD , 1.1 KV POWER CABLE</t>
    </r>
  </si>
  <si>
    <r>
      <rPr>
        <sz val="7.5"/>
        <rFont val="Microsoft YaHei"/>
        <family val="2"/>
      </rPr>
      <t>4C x 150 SQMM XLPE INSULATED ARMORD , 1.1 KV POWER CABLE</t>
    </r>
  </si>
  <si>
    <r>
      <rPr>
        <sz val="7.5"/>
        <rFont val="Microsoft YaHei"/>
        <family val="2"/>
      </rPr>
      <t>4C x 185 SQMM XLPE INSULATED ARMORD , 1.1 KV POWER CABLE</t>
    </r>
  </si>
  <si>
    <r>
      <rPr>
        <sz val="7.5"/>
        <rFont val="Microsoft YaHei"/>
        <family val="2"/>
      </rPr>
      <t>4C x 240 SQMM XLPE INSULATED ARMORD , 1.1 KV POWER CABLE</t>
    </r>
  </si>
  <si>
    <r>
      <rPr>
        <sz val="7.5"/>
        <rFont val="Microsoft YaHei"/>
        <family val="2"/>
      </rPr>
      <t>4C x 300 SQMM XLPE INSULATED ARMORD , 1.1 KV POWER CABLE</t>
    </r>
  </si>
  <si>
    <r>
      <rPr>
        <sz val="7.5"/>
        <rFont val="Microsoft YaHei"/>
        <family val="2"/>
      </rPr>
      <t>4C x 400 SQMM XLPE INSULATED ARMORD , 1.1 KV POWER CABLE</t>
    </r>
  </si>
  <si>
    <r>
      <rPr>
        <b/>
        <sz val="7.5"/>
        <rFont val="Arial"/>
        <family val="2"/>
      </rPr>
      <t>EARTHING CABLE</t>
    </r>
  </si>
  <si>
    <r>
      <rPr>
        <sz val="7.5"/>
        <rFont val="Microsoft YaHei"/>
        <family val="2"/>
      </rPr>
      <t>1C x 4 SQMM CU  PVC INSULATED</t>
    </r>
  </si>
  <si>
    <r>
      <rPr>
        <sz val="7.5"/>
        <rFont val="Microsoft YaHei"/>
        <family val="2"/>
      </rPr>
      <t>1C x 6 SQMM CU  PVC INSULATED</t>
    </r>
  </si>
  <si>
    <r>
      <rPr>
        <sz val="7.5"/>
        <rFont val="Microsoft YaHei"/>
        <family val="2"/>
      </rPr>
      <t>1C x 25 SQMM CU  PVC INSULATED</t>
    </r>
  </si>
  <si>
    <r>
      <rPr>
        <sz val="7.5"/>
        <rFont val="Microsoft YaHei"/>
        <family val="2"/>
      </rPr>
      <t>1C x 35 SQMM CU  PVC INSULATED</t>
    </r>
  </si>
  <si>
    <r>
      <rPr>
        <sz val="7.5"/>
        <rFont val="Microsoft YaHei"/>
        <family val="2"/>
      </rPr>
      <t>1C x 50 SQMM CU  PVC INSULATED</t>
    </r>
  </si>
  <si>
    <r>
      <rPr>
        <sz val="7.5"/>
        <rFont val="Microsoft YaHei"/>
        <family val="2"/>
      </rPr>
      <t>1C x 70 SQMM CU  PVC INSULATED</t>
    </r>
  </si>
  <si>
    <r>
      <rPr>
        <b/>
        <sz val="7.5"/>
        <rFont val="Arial"/>
        <family val="2"/>
      </rPr>
      <t>COMMUNICATION CABLE</t>
    </r>
  </si>
  <si>
    <r>
      <rPr>
        <sz val="7.5"/>
        <rFont val="Microsoft YaHei"/>
        <family val="2"/>
      </rPr>
      <t>RS 485 CABLE 0.75 MM ,ANNEALED TIN COPPER 2 CORE TWISTED</t>
    </r>
  </si>
  <si>
    <r>
      <rPr>
        <sz val="7.5"/>
        <rFont val="Microsoft YaHei"/>
        <family val="2"/>
      </rPr>
      <t>POLYCAB/BELDEN</t>
    </r>
  </si>
  <si>
    <r>
      <rPr>
        <b/>
        <sz val="7.5"/>
        <rFont val="Arial"/>
        <family val="2"/>
      </rPr>
      <t>PANEL</t>
    </r>
  </si>
  <si>
    <r>
      <rPr>
        <sz val="7.5"/>
        <rFont val="Microsoft YaHei"/>
        <family val="2"/>
      </rPr>
      <t>ACDB PANEL 10/15 KW 415 V 1 in 1 Out (Indoor Type, Non TTA)</t>
    </r>
  </si>
  <si>
    <r>
      <rPr>
        <sz val="7.5"/>
        <rFont val="Microsoft YaHei"/>
        <family val="2"/>
      </rPr>
      <t>ACDB PANEL 20 KW 415 V 1 in 1 Out (Indoor/Outdoor Type, Non TTA)</t>
    </r>
  </si>
  <si>
    <r>
      <rPr>
        <sz val="7.5"/>
        <rFont val="Microsoft YaHei"/>
        <family val="2"/>
      </rPr>
      <t>ACDB PANEL 25 KW 415 V 1 in 1 Out (Indoor/Outdoor Type, Non TTA)</t>
    </r>
  </si>
  <si>
    <r>
      <rPr>
        <sz val="7.5"/>
        <rFont val="Microsoft YaHei"/>
        <family val="2"/>
      </rPr>
      <t>ACDB PANEL 30 KW 415 V 1 in 1 Out (Indoor/Outdoor Type, Non TTA)</t>
    </r>
  </si>
  <si>
    <r>
      <rPr>
        <sz val="7.5"/>
        <rFont val="Microsoft YaHei"/>
        <family val="2"/>
      </rPr>
      <t>ACDB PANEL 40 KW 415 V 1 in 1 Out (Indoor/Outdoor Type, Non TTA)</t>
    </r>
  </si>
  <si>
    <r>
      <rPr>
        <sz val="7.5"/>
        <rFont val="Microsoft YaHei"/>
        <family val="2"/>
      </rPr>
      <t>ACDB PANEL 50 KW 415 V 1 in 1 Out (Indoor/Outdoor Type, Non TTA)</t>
    </r>
  </si>
  <si>
    <r>
      <rPr>
        <sz val="7.5"/>
        <rFont val="Microsoft YaHei"/>
        <family val="2"/>
      </rPr>
      <t>ACDB PANEL 60 KW 415 V 1 in 1 Out (Indoor/Outdoor Type, Non TTA)</t>
    </r>
  </si>
  <si>
    <r>
      <rPr>
        <sz val="7.5"/>
        <rFont val="Microsoft YaHei"/>
        <family val="2"/>
      </rPr>
      <t>ACDB PANEL 70 KW 415 V 1 in 1 Out (Indoor/Outdoor Type, Non TTA)</t>
    </r>
  </si>
  <si>
    <r>
      <rPr>
        <sz val="7.5"/>
        <rFont val="Microsoft YaHei"/>
        <family val="2"/>
      </rPr>
      <t>ACDB PANEL 80 KW 415 V 1 in 1 Out (Indoor/Outdoor Type, Non TTA)</t>
    </r>
  </si>
  <si>
    <r>
      <rPr>
        <sz val="7.5"/>
        <rFont val="Microsoft YaHei"/>
        <family val="2"/>
      </rPr>
      <t xml:space="preserve">ACDB PANEL 100 KW 415 V 1 in 1 Out (Indoor/Outdoor Type, Non
</t>
    </r>
    <r>
      <rPr>
        <sz val="7.5"/>
        <rFont val="Microsoft YaHei"/>
        <family val="2"/>
      </rPr>
      <t>TTA)</t>
    </r>
  </si>
  <si>
    <r>
      <rPr>
        <sz val="7.5"/>
        <rFont val="Microsoft YaHei"/>
        <family val="2"/>
      </rPr>
      <t xml:space="preserve">ACDB PANEL 110 KW 415 V 1 in 1 Out (Indoor/Outdoor Type, Non
</t>
    </r>
    <r>
      <rPr>
        <sz val="7.5"/>
        <rFont val="Microsoft YaHei"/>
        <family val="2"/>
      </rPr>
      <t>TTA)</t>
    </r>
  </si>
  <si>
    <r>
      <rPr>
        <sz val="7.5"/>
        <rFont val="Microsoft YaHei"/>
        <family val="2"/>
      </rPr>
      <t xml:space="preserve">ACDB PANEL 125 KW 415 V 1 in 1 Out (Indoor/Outdoor Type, Non
</t>
    </r>
    <r>
      <rPr>
        <sz val="7.5"/>
        <rFont val="Microsoft YaHei"/>
        <family val="2"/>
      </rPr>
      <t>TTA)</t>
    </r>
  </si>
  <si>
    <r>
      <rPr>
        <sz val="7.5"/>
        <rFont val="Microsoft YaHei"/>
        <family val="2"/>
      </rPr>
      <t xml:space="preserve">ACDB PANEL 225 KW (100+125) 415 V (2 in 1 Out) (Indoor/Outdoor
</t>
    </r>
    <r>
      <rPr>
        <sz val="7.5"/>
        <rFont val="Microsoft YaHei"/>
        <family val="2"/>
      </rPr>
      <t>Type, Non TTA)</t>
    </r>
  </si>
  <si>
    <r>
      <rPr>
        <sz val="7.5"/>
        <rFont val="Microsoft YaHei"/>
        <family val="2"/>
      </rPr>
      <t>1,70,296</t>
    </r>
  </si>
  <si>
    <r>
      <rPr>
        <sz val="7.5"/>
        <rFont val="Microsoft YaHei"/>
        <family val="2"/>
      </rPr>
      <t xml:space="preserve">ACDB PANEL 200 KW (100+100) 415 V (2 in 1 Out) (Indoor/Outdoor
</t>
    </r>
    <r>
      <rPr>
        <sz val="7.5"/>
        <rFont val="Microsoft YaHei"/>
        <family val="2"/>
      </rPr>
      <t>Type, Non TTA)</t>
    </r>
  </si>
  <si>
    <r>
      <rPr>
        <sz val="7.5"/>
        <rFont val="Microsoft YaHei"/>
        <family val="2"/>
      </rPr>
      <t xml:space="preserve">ACDB PANEL 120 KW  (40+80) 415 V (2 in 1 Out) (Indoor/Outdoor
</t>
    </r>
    <r>
      <rPr>
        <sz val="7.5"/>
        <rFont val="Microsoft YaHei"/>
        <family val="2"/>
      </rPr>
      <t>Type, Non TTA)</t>
    </r>
  </si>
  <si>
    <r>
      <rPr>
        <sz val="7.5"/>
        <rFont val="Microsoft YaHei"/>
        <family val="2"/>
      </rPr>
      <t>1,46,982</t>
    </r>
  </si>
  <si>
    <r>
      <rPr>
        <sz val="7.5"/>
        <rFont val="Microsoft YaHei"/>
        <family val="2"/>
      </rPr>
      <t xml:space="preserve">ACDB PANEL 140 KW (60+80) 415 V (2 in 1 Out) (Indoor/Outdoor
</t>
    </r>
    <r>
      <rPr>
        <sz val="7.5"/>
        <rFont val="Microsoft YaHei"/>
        <family val="2"/>
      </rPr>
      <t>Type, Non TTA)</t>
    </r>
  </si>
  <si>
    <r>
      <rPr>
        <sz val="7.5"/>
        <rFont val="Microsoft YaHei"/>
        <family val="2"/>
      </rPr>
      <t>1,65,680</t>
    </r>
  </si>
  <si>
    <r>
      <rPr>
        <sz val="7.5"/>
        <rFont val="Microsoft YaHei"/>
        <family val="2"/>
      </rPr>
      <t xml:space="preserve">ACDB PANEL 150 KW (70+80) 415 V (2 in 1 Out) (Indoor/Outdoor
</t>
    </r>
    <r>
      <rPr>
        <sz val="7.5"/>
        <rFont val="Microsoft YaHei"/>
        <family val="2"/>
      </rPr>
      <t>Type, Non TTA)</t>
    </r>
  </si>
  <si>
    <r>
      <rPr>
        <sz val="7.5"/>
        <rFont val="Microsoft YaHei"/>
        <family val="2"/>
      </rPr>
      <t>1,67,811</t>
    </r>
  </si>
  <si>
    <r>
      <rPr>
        <sz val="7.5"/>
        <rFont val="Microsoft YaHei"/>
        <family val="2"/>
      </rPr>
      <t xml:space="preserve">ACDB PANEL 220 KW (70+70+80)  415 V (3 in 1 Out) (Indoor/Outdoor
</t>
    </r>
    <r>
      <rPr>
        <sz val="7.5"/>
        <rFont val="Microsoft YaHei"/>
        <family val="2"/>
      </rPr>
      <t>Type, Non TTA)</t>
    </r>
  </si>
  <si>
    <r>
      <rPr>
        <sz val="7.5"/>
        <rFont val="Microsoft YaHei"/>
        <family val="2"/>
      </rPr>
      <t>2,17,278</t>
    </r>
  </si>
  <si>
    <r>
      <rPr>
        <sz val="7.5"/>
        <rFont val="Microsoft YaHei"/>
        <family val="2"/>
      </rPr>
      <t xml:space="preserve">ACDB PANEL 140 KW (70+70) 415 V (2 in 1 Out) (Indoor Type, Non
</t>
    </r>
    <r>
      <rPr>
        <sz val="7.5"/>
        <rFont val="Microsoft YaHei"/>
        <family val="2"/>
      </rPr>
      <t>TTA)</t>
    </r>
  </si>
  <si>
    <r>
      <rPr>
        <sz val="7.5"/>
        <rFont val="Microsoft YaHei"/>
        <family val="2"/>
      </rPr>
      <t xml:space="preserve">ACDB PANEL 150 KW (50+50+50)  415 V (3 in 1 Out) (Indoor Type,
</t>
    </r>
    <r>
      <rPr>
        <sz val="7.5"/>
        <rFont val="Microsoft YaHei"/>
        <family val="2"/>
      </rPr>
      <t>Non TTA)</t>
    </r>
  </si>
  <si>
    <r>
      <rPr>
        <sz val="7.5"/>
        <rFont val="Microsoft YaHei"/>
        <family val="2"/>
      </rPr>
      <t>1,71,598</t>
    </r>
  </si>
  <si>
    <r>
      <rPr>
        <sz val="7.5"/>
        <rFont val="Microsoft YaHei"/>
        <family val="2"/>
      </rPr>
      <t xml:space="preserve">ACDB PANEL 150 KW (100+50) 415 V (2 in 1 Out) (Indoor Type, Non
</t>
    </r>
    <r>
      <rPr>
        <sz val="7.5"/>
        <rFont val="Microsoft YaHei"/>
        <family val="2"/>
      </rPr>
      <t>TTA)</t>
    </r>
  </si>
  <si>
    <r>
      <rPr>
        <sz val="7.5"/>
        <rFont val="Microsoft YaHei"/>
        <family val="2"/>
      </rPr>
      <t xml:space="preserve">ACDB PANEL 160 KW (80+80) 415 V (2 in 1 Out) (Indoor Type, Non
</t>
    </r>
    <r>
      <rPr>
        <sz val="7.5"/>
        <rFont val="Microsoft YaHei"/>
        <family val="2"/>
      </rPr>
      <t>TTA)</t>
    </r>
  </si>
  <si>
    <r>
      <rPr>
        <sz val="7.5"/>
        <rFont val="Microsoft YaHei"/>
        <family val="2"/>
      </rPr>
      <t xml:space="preserve">ACDB PANEL 250 KW (125+125) 415 V (2 in 1 Out) (Indoor Type, Non
</t>
    </r>
    <r>
      <rPr>
        <sz val="7.5"/>
        <rFont val="Microsoft YaHei"/>
        <family val="2"/>
      </rPr>
      <t>TTA)</t>
    </r>
  </si>
  <si>
    <r>
      <rPr>
        <sz val="7.5"/>
        <rFont val="Microsoft YaHei"/>
        <family val="2"/>
      </rPr>
      <t>1,75,030</t>
    </r>
  </si>
  <si>
    <r>
      <rPr>
        <sz val="7.5"/>
        <rFont val="Microsoft YaHei"/>
        <family val="2"/>
      </rPr>
      <t xml:space="preserve">ACDB PANEL 260 KW (80+80+100)  415 V (3 in 1 Out) (Indoor Type,
</t>
    </r>
    <r>
      <rPr>
        <sz val="7.5"/>
        <rFont val="Microsoft YaHei"/>
        <family val="2"/>
      </rPr>
      <t>Non TTA)</t>
    </r>
  </si>
  <si>
    <r>
      <rPr>
        <sz val="7.5"/>
        <rFont val="Microsoft YaHei"/>
        <family val="2"/>
      </rPr>
      <t>2,24,497</t>
    </r>
  </si>
  <si>
    <r>
      <rPr>
        <sz val="7.5"/>
        <rFont val="Microsoft YaHei"/>
        <family val="2"/>
      </rPr>
      <t xml:space="preserve">ACDB PANEL 270 KW (100+100+70)  415 V (3 in 1 Out) (Indoor Type,
</t>
    </r>
    <r>
      <rPr>
        <sz val="7.5"/>
        <rFont val="Microsoft YaHei"/>
        <family val="2"/>
      </rPr>
      <t>Non TTA)</t>
    </r>
  </si>
  <si>
    <r>
      <rPr>
        <sz val="7.5"/>
        <rFont val="Microsoft YaHei"/>
        <family val="2"/>
      </rPr>
      <t xml:space="preserve">ACDB PANEL 250 KW (100+100+50)  415 V (3 in 1 Out) (Indoor Type,
</t>
    </r>
    <r>
      <rPr>
        <sz val="7.5"/>
        <rFont val="Microsoft YaHei"/>
        <family val="2"/>
      </rPr>
      <t>Non TTA)</t>
    </r>
  </si>
  <si>
    <r>
      <rPr>
        <sz val="7.5"/>
        <rFont val="Microsoft YaHei"/>
        <family val="2"/>
      </rPr>
      <t xml:space="preserve">ACDB PANEL 235 KW (125+80+30)  415 V (3 in 1 Out) (Indoor Type,
</t>
    </r>
    <r>
      <rPr>
        <sz val="7.5"/>
        <rFont val="Microsoft YaHei"/>
        <family val="2"/>
      </rPr>
      <t>Non TTA)</t>
    </r>
  </si>
  <si>
    <r>
      <rPr>
        <sz val="7.5"/>
        <rFont val="Microsoft YaHei"/>
        <family val="2"/>
      </rPr>
      <t xml:space="preserve">ACDB PANEL 220 KW  (50+50+80+40) 415 V (4 in 1 Out)
</t>
    </r>
    <r>
      <rPr>
        <sz val="7.5"/>
        <rFont val="Microsoft YaHei"/>
        <family val="2"/>
      </rPr>
      <t>(Indoor/Outdoor Type, Non TTA)</t>
    </r>
  </si>
  <si>
    <r>
      <rPr>
        <sz val="7.5"/>
        <rFont val="Microsoft YaHei"/>
        <family val="2"/>
      </rPr>
      <t xml:space="preserve">ACDB PANEL 120 KW  (60+60) 415 V (2 in 1 Out) (Indoor Type, Non
</t>
    </r>
    <r>
      <rPr>
        <sz val="7.5"/>
        <rFont val="Microsoft YaHei"/>
        <family val="2"/>
      </rPr>
      <t>TTA)</t>
    </r>
  </si>
  <si>
    <r>
      <rPr>
        <sz val="7.5"/>
        <rFont val="Microsoft YaHei"/>
        <family val="2"/>
      </rPr>
      <t xml:space="preserve">ACDB PANEL 100 KW  (50+50) 415 V (2 in 1 Out) (Indoor Type, Non
</t>
    </r>
    <r>
      <rPr>
        <sz val="7.5"/>
        <rFont val="Microsoft YaHei"/>
        <family val="2"/>
      </rPr>
      <t>TTA)</t>
    </r>
  </si>
  <si>
    <r>
      <rPr>
        <sz val="7.5"/>
        <rFont val="Microsoft YaHei"/>
        <family val="2"/>
      </rPr>
      <t>1,42,320</t>
    </r>
  </si>
  <si>
    <r>
      <rPr>
        <sz val="7.5"/>
        <rFont val="Microsoft YaHei"/>
        <family val="2"/>
      </rPr>
      <t xml:space="preserve">ACDB PANEL 80 KW  (40+40) 415 V (2 in 1 Out) (Indoor/Outdoor
</t>
    </r>
    <r>
      <rPr>
        <sz val="7.5"/>
        <rFont val="Microsoft YaHei"/>
        <family val="2"/>
      </rPr>
      <t>Type, Non TTA)</t>
    </r>
  </si>
  <si>
    <r>
      <rPr>
        <sz val="7.5"/>
        <rFont val="Microsoft YaHei"/>
        <family val="2"/>
      </rPr>
      <t>1,27,101</t>
    </r>
  </si>
  <si>
    <r>
      <rPr>
        <sz val="7.5"/>
        <rFont val="Microsoft YaHei"/>
        <family val="2"/>
      </rPr>
      <t>ENERGY  METER( Premier 300, Class 0.5)</t>
    </r>
  </si>
  <si>
    <r>
      <rPr>
        <sz val="7.5"/>
        <rFont val="Microsoft YaHei"/>
        <family val="2"/>
      </rPr>
      <t>ACDB PANEL 4 in 1 out (50+50+100+40)KW</t>
    </r>
  </si>
  <si>
    <r>
      <rPr>
        <sz val="7.5"/>
        <rFont val="Microsoft YaHei"/>
        <family val="2"/>
      </rPr>
      <t>2,18,935</t>
    </r>
  </si>
  <si>
    <r>
      <rPr>
        <b/>
        <sz val="7.5"/>
        <rFont val="Arial"/>
        <family val="2"/>
      </rPr>
      <t>REMOTE MONORTING SYSTEM</t>
    </r>
  </si>
  <si>
    <r>
      <rPr>
        <b/>
        <sz val="7.5"/>
        <rFont val="Microsoft YaHei"/>
        <family val="2"/>
      </rPr>
      <t>REMOTE MONORTING SYSTEM</t>
    </r>
  </si>
  <si>
    <r>
      <rPr>
        <b/>
        <sz val="7.5"/>
        <rFont val="Microsoft YaHei"/>
        <family val="2"/>
      </rPr>
      <t>Power AMR/Equivalent</t>
    </r>
  </si>
  <si>
    <r>
      <rPr>
        <sz val="7.5"/>
        <rFont val="Microsoft YaHei"/>
        <family val="2"/>
      </rPr>
      <t xml:space="preserve">4G based Plug and Play - RTU, Smart data logger with antenna to connect upto 4 inverters/ MFM/ Sensors on modbus RS485 RTU
</t>
    </r>
    <r>
      <rPr>
        <sz val="7.5"/>
        <rFont val="Microsoft YaHei"/>
        <family val="2"/>
      </rPr>
      <t xml:space="preserve">• modbus RS485 RTU- 1 port
</t>
    </r>
    <r>
      <rPr>
        <sz val="7.5"/>
        <rFont val="Microsoft YaHei"/>
        <family val="2"/>
      </rPr>
      <t xml:space="preserve">• 2 digital / analog ports ( 0 to 5 V)
</t>
    </r>
    <r>
      <rPr>
        <sz val="7.5"/>
        <rFont val="Microsoft YaHei"/>
        <family val="2"/>
      </rPr>
      <t xml:space="preserve">• 1 analog port (4 -20 m amp)
</t>
    </r>
    <r>
      <rPr>
        <sz val="7.5"/>
        <rFont val="Microsoft YaHei"/>
        <family val="2"/>
      </rPr>
      <t>• Built in memory help store and send data in case of network failure</t>
    </r>
  </si>
  <si>
    <r>
      <rPr>
        <sz val="7.5"/>
        <rFont val="Microsoft YaHei"/>
        <family val="2"/>
      </rPr>
      <t>E Track 4G Lite</t>
    </r>
  </si>
  <si>
    <r>
      <rPr>
        <sz val="7.5"/>
        <rFont val="Microsoft YaHei"/>
        <family val="2"/>
      </rPr>
      <t>RS485 Communication SPD citel make (optional)</t>
    </r>
  </si>
  <si>
    <r>
      <rPr>
        <sz val="7.5"/>
        <rFont val="Microsoft YaHei"/>
        <family val="2"/>
      </rPr>
      <t>Citel -DLA-06-D3</t>
    </r>
  </si>
  <si>
    <r>
      <rPr>
        <sz val="7.5"/>
        <rFont val="Microsoft YaHei"/>
        <family val="2"/>
      </rPr>
      <t>Line SPD citel make (optional)</t>
    </r>
  </si>
  <si>
    <r>
      <rPr>
        <sz val="7.5"/>
        <rFont val="Microsoft YaHei"/>
        <family val="2"/>
      </rPr>
      <t>Citel- DS-240-320</t>
    </r>
  </si>
  <si>
    <r>
      <rPr>
        <sz val="7.5"/>
        <rFont val="Microsoft YaHei"/>
        <family val="2"/>
      </rPr>
      <t>supply, glands and fitment in one unit to</t>
    </r>
  </si>
  <si>
    <r>
      <rPr>
        <sz val="7.5"/>
        <rFont val="Microsoft YaHei"/>
        <family val="2"/>
      </rPr>
      <t xml:space="preserve">Access to Web portal- per MW per annum Data frequency – 10 minute
</t>
    </r>
    <r>
      <rPr>
        <sz val="7.5"/>
        <rFont val="Microsoft YaHei"/>
        <family val="2"/>
      </rPr>
      <t xml:space="preserve">Key Components
</t>
    </r>
    <r>
      <rPr>
        <sz val="7.5"/>
        <rFont val="Microsoft YaHei"/>
        <family val="2"/>
      </rPr>
      <t xml:space="preserve">• Interactive Dashboard
</t>
    </r>
    <r>
      <rPr>
        <sz val="7.5"/>
        <rFont val="Microsoft YaHei"/>
        <family val="2"/>
      </rPr>
      <t xml:space="preserve">• Single Line Diagram
</t>
    </r>
    <r>
      <rPr>
        <sz val="7.5"/>
        <rFont val="Microsoft YaHei"/>
        <family val="2"/>
      </rPr>
      <t xml:space="preserve">• PR analysis
</t>
    </r>
    <r>
      <rPr>
        <sz val="7.5"/>
        <rFont val="Microsoft YaHei"/>
        <family val="2"/>
      </rPr>
      <t xml:space="preserve">• Solar radiation &amp; weather data
</t>
    </r>
    <r>
      <rPr>
        <sz val="7.5"/>
        <rFont val="Microsoft YaHei"/>
        <family val="2"/>
      </rPr>
      <t xml:space="preserve">• Graphs and Reports
</t>
    </r>
    <r>
      <rPr>
        <sz val="7.5"/>
        <rFont val="Microsoft YaHei"/>
        <family val="2"/>
      </rPr>
      <t xml:space="preserve">• Generation Analysis
</t>
    </r>
    <r>
      <rPr>
        <sz val="7.5"/>
        <rFont val="Microsoft YaHei"/>
        <family val="2"/>
      </rPr>
      <t xml:space="preserve">• Log Reporting
</t>
    </r>
    <r>
      <rPr>
        <sz val="7.5"/>
        <rFont val="Microsoft YaHei"/>
        <family val="2"/>
      </rPr>
      <t xml:space="preserve">• String/ MPPT Monitoring
</t>
    </r>
    <r>
      <rPr>
        <sz val="7.5"/>
        <rFont val="Microsoft YaHei"/>
        <family val="2"/>
      </rPr>
      <t xml:space="preserve">• Plant/ Inverter Performance
</t>
    </r>
    <r>
      <rPr>
        <sz val="7.5"/>
        <rFont val="Microsoft YaHei"/>
        <family val="2"/>
      </rPr>
      <t xml:space="preserve">• Superuser Dashboard for Centralized monitoring
</t>
    </r>
    <r>
      <rPr>
        <sz val="7.5"/>
        <rFont val="Microsoft YaHei"/>
        <family val="2"/>
      </rPr>
      <t>• Mobile app on android</t>
    </r>
  </si>
  <si>
    <r>
      <rPr>
        <sz val="7.5"/>
        <rFont val="Microsoft YaHei"/>
        <family val="2"/>
      </rPr>
      <t>PowerAMR</t>
    </r>
  </si>
  <si>
    <r>
      <rPr>
        <sz val="7.5"/>
        <rFont val="Microsoft YaHei"/>
        <family val="2"/>
      </rPr>
      <t>Solar Radiation Sensor with mounting kit</t>
    </r>
  </si>
  <si>
    <r>
      <rPr>
        <sz val="7.5"/>
        <rFont val="Microsoft YaHei"/>
        <family val="2"/>
      </rPr>
      <t>Pyra300</t>
    </r>
  </si>
  <si>
    <r>
      <rPr>
        <sz val="7.5"/>
        <rFont val="Microsoft YaHei"/>
        <family val="2"/>
      </rPr>
      <t>RM</t>
    </r>
  </si>
  <si>
    <r>
      <rPr>
        <sz val="7.5"/>
        <rFont val="Microsoft YaHei"/>
        <family val="2"/>
      </rPr>
      <t>UPVC CONDUIT FOR CABLE 20 MM DIA</t>
    </r>
  </si>
  <si>
    <r>
      <rPr>
        <sz val="7.5"/>
        <rFont val="Microsoft YaHei"/>
        <family val="2"/>
      </rPr>
      <t>SUPREME</t>
    </r>
  </si>
  <si>
    <r>
      <rPr>
        <sz val="7.5"/>
        <rFont val="Microsoft YaHei"/>
        <family val="2"/>
      </rPr>
      <t>2C x 2.5 SQMM XLPE INSULATED FLEXIBLE CABLE with lugs</t>
    </r>
  </si>
  <si>
    <r>
      <rPr>
        <sz val="7.5"/>
        <rFont val="Microsoft YaHei"/>
        <family val="2"/>
      </rPr>
      <t>Installation and Commissioning</t>
    </r>
  </si>
  <si>
    <r>
      <rPr>
        <sz val="7.5"/>
        <rFont val="Microsoft YaHei"/>
        <family val="2"/>
      </rPr>
      <t>Job</t>
    </r>
  </si>
  <si>
    <r>
      <rPr>
        <b/>
        <sz val="7.5"/>
        <rFont val="Arial"/>
        <family val="2"/>
      </rPr>
      <t>CABLE TRAY</t>
    </r>
  </si>
  <si>
    <r>
      <rPr>
        <sz val="7.5"/>
        <rFont val="Microsoft YaHei"/>
        <family val="2"/>
      </rPr>
      <t xml:space="preserve">50X50X1.6 mm  PERFORATED TYPE CABLE TRAY WITH COVER &amp;
</t>
    </r>
    <r>
      <rPr>
        <sz val="7.5"/>
        <rFont val="Microsoft YaHei"/>
        <family val="2"/>
      </rPr>
      <t>CLAMP</t>
    </r>
  </si>
  <si>
    <r>
      <rPr>
        <sz val="7.5"/>
        <rFont val="Microsoft YaHei"/>
        <family val="2"/>
      </rPr>
      <t xml:space="preserve">75X75X 1.6 mm PERFORATED TYPE CABLE TRAY WITH COVER &amp;
</t>
    </r>
    <r>
      <rPr>
        <sz val="7.5"/>
        <rFont val="Microsoft YaHei"/>
        <family val="2"/>
      </rPr>
      <t>CLAMP</t>
    </r>
  </si>
  <si>
    <r>
      <rPr>
        <sz val="7.5"/>
        <rFont val="Microsoft YaHei"/>
        <family val="2"/>
      </rPr>
      <t xml:space="preserve">100X50X1.6 mm  PERFORATED TYPE CABLE TRAY WITH COVER &amp;
</t>
    </r>
    <r>
      <rPr>
        <sz val="7.5"/>
        <rFont val="Microsoft YaHei"/>
        <family val="2"/>
      </rPr>
      <t>OMEGA CLAMP</t>
    </r>
  </si>
  <si>
    <r>
      <rPr>
        <sz val="7.5"/>
        <rFont val="Microsoft YaHei"/>
        <family val="2"/>
      </rPr>
      <t xml:space="preserve">100X75X1.6 mm  PERFORATED TYPE CABLE TRAY WITH COVER &amp;
</t>
    </r>
    <r>
      <rPr>
        <sz val="7.5"/>
        <rFont val="Microsoft YaHei"/>
        <family val="2"/>
      </rPr>
      <t>OMEGA CLAMP</t>
    </r>
  </si>
  <si>
    <r>
      <rPr>
        <sz val="7.5"/>
        <rFont val="Microsoft YaHei"/>
        <family val="2"/>
      </rPr>
      <t xml:space="preserve">150X50X1.6 mm  PERFORATED TYPE CABLE TRAY WITH COVER &amp;
</t>
    </r>
    <r>
      <rPr>
        <sz val="7.5"/>
        <rFont val="Microsoft YaHei"/>
        <family val="2"/>
      </rPr>
      <t>OMEGA CLAMP</t>
    </r>
  </si>
  <si>
    <r>
      <rPr>
        <sz val="7.5"/>
        <rFont val="Microsoft YaHei"/>
        <family val="2"/>
      </rPr>
      <t xml:space="preserve">150X75X1.6 mm PERFORATED TYPE CABLE TRAY WITH COVER &amp;
</t>
    </r>
    <r>
      <rPr>
        <sz val="7.5"/>
        <rFont val="Microsoft YaHei"/>
        <family val="2"/>
      </rPr>
      <t>OMEGA CLAMP</t>
    </r>
  </si>
  <si>
    <r>
      <rPr>
        <sz val="7.5"/>
        <rFont val="Microsoft YaHei"/>
        <family val="2"/>
      </rPr>
      <t xml:space="preserve">200X50X1.6 mm  PERFORATED TYPE CABLE TRAY WITH COVER &amp;
</t>
    </r>
    <r>
      <rPr>
        <sz val="7.5"/>
        <rFont val="Microsoft YaHei"/>
        <family val="2"/>
      </rPr>
      <t>OMEGA CLAMP</t>
    </r>
  </si>
  <si>
    <r>
      <rPr>
        <sz val="7.5"/>
        <rFont val="Microsoft YaHei"/>
        <family val="2"/>
      </rPr>
      <t xml:space="preserve">200X75X2 mm  PERFORATED TYPE CABLE TRAY WITH COVER &amp;
</t>
    </r>
    <r>
      <rPr>
        <sz val="7.5"/>
        <rFont val="Microsoft YaHei"/>
        <family val="2"/>
      </rPr>
      <t>OMEGA CLAMP</t>
    </r>
  </si>
  <si>
    <r>
      <rPr>
        <sz val="7.5"/>
        <rFont val="Microsoft YaHei"/>
        <family val="2"/>
      </rPr>
      <t xml:space="preserve">300X100X2 mm PERFORATED TYPE CABLE TRAY WITH COVER &amp;
</t>
    </r>
    <r>
      <rPr>
        <sz val="7.5"/>
        <rFont val="Microsoft YaHei"/>
        <family val="2"/>
      </rPr>
      <t>OMEGA CLAMP</t>
    </r>
  </si>
  <si>
    <r>
      <rPr>
        <b/>
        <sz val="7.5"/>
        <color rgb="FF001F60"/>
        <rFont val="Microsoft YaHei"/>
        <family val="2"/>
      </rPr>
      <t>WALKWAY</t>
    </r>
  </si>
  <si>
    <r>
      <rPr>
        <sz val="7.5"/>
        <rFont val="Microsoft YaHei"/>
        <family val="2"/>
      </rPr>
      <t>300MM WALKWAY FRP TYPE</t>
    </r>
  </si>
  <si>
    <r>
      <rPr>
        <b/>
        <sz val="7.5"/>
        <color rgb="FF001F60"/>
        <rFont val="Microsoft YaHei"/>
        <family val="2"/>
      </rPr>
      <t>LIFELINE</t>
    </r>
  </si>
  <si>
    <r>
      <rPr>
        <sz val="7.5"/>
        <rFont val="Microsoft YaHei"/>
        <family val="2"/>
      </rPr>
      <t>LIFELINE</t>
    </r>
  </si>
  <si>
    <r>
      <rPr>
        <b/>
        <sz val="7.5"/>
        <rFont val="Arial"/>
        <family val="2"/>
      </rPr>
      <t>LIGHTING PROTECTION</t>
    </r>
  </si>
  <si>
    <r>
      <rPr>
        <sz val="7.5"/>
        <rFont val="Microsoft YaHei"/>
        <family val="2"/>
      </rPr>
      <t>ESE TYPE LA RADIUS 50 m</t>
    </r>
  </si>
  <si>
    <r>
      <rPr>
        <sz val="7.5"/>
        <rFont val="Microsoft YaHei"/>
        <family val="2"/>
      </rPr>
      <t>ESE TYPE LA RADIUS 70 m</t>
    </r>
  </si>
  <si>
    <r>
      <rPr>
        <sz val="7.5"/>
        <rFont val="Microsoft YaHei"/>
        <family val="2"/>
      </rPr>
      <t>ESE TYPE LA RADIUS 90 m</t>
    </r>
  </si>
  <si>
    <r>
      <rPr>
        <sz val="7.5"/>
        <rFont val="Microsoft YaHei"/>
        <family val="2"/>
      </rPr>
      <t>ESE TYPE LA RADIUS 107 m</t>
    </r>
  </si>
  <si>
    <r>
      <rPr>
        <sz val="7.5"/>
        <rFont val="Microsoft YaHei"/>
        <family val="2"/>
      </rPr>
      <t>5 METER MAST</t>
    </r>
  </si>
  <si>
    <r>
      <rPr>
        <sz val="7.5"/>
        <rFont val="Microsoft YaHei"/>
        <family val="2"/>
      </rPr>
      <t>LIGHTENING STRIKE COUNTER</t>
    </r>
  </si>
  <si>
    <r>
      <rPr>
        <b/>
        <sz val="7.5"/>
        <rFont val="Arial"/>
        <family val="2"/>
      </rPr>
      <t>EARTHING</t>
    </r>
  </si>
  <si>
    <r>
      <rPr>
        <sz val="7.5"/>
        <rFont val="Microsoft YaHei"/>
        <family val="2"/>
      </rPr>
      <t xml:space="preserve">EARTH ROD CONSISTING OF HIGH TENSILE LOW CARBON STEEL WITH ELECTROLYTIC GRADE 250ΜM COPPER COATING. ROD DIA
</t>
    </r>
    <r>
      <rPr>
        <sz val="7.5"/>
        <rFont val="Microsoft YaHei"/>
        <family val="2"/>
      </rPr>
      <t>17.2MM</t>
    </r>
  </si>
  <si>
    <r>
      <rPr>
        <sz val="7.5"/>
        <rFont val="Microsoft YaHei"/>
        <family val="2"/>
      </rPr>
      <t>EARTH ENHANCE COMPOUND</t>
    </r>
  </si>
  <si>
    <r>
      <rPr>
        <sz val="7.5"/>
        <rFont val="Microsoft YaHei"/>
        <family val="2"/>
      </rPr>
      <t>SET</t>
    </r>
  </si>
  <si>
    <r>
      <rPr>
        <sz val="7.5"/>
        <rFont val="Microsoft YaHei"/>
        <family val="2"/>
      </rPr>
      <t>EARTHING PIT CHAMBER PRE CAST</t>
    </r>
  </si>
  <si>
    <r>
      <rPr>
        <sz val="7.5"/>
        <rFont val="Microsoft YaHei"/>
        <family val="2"/>
      </rPr>
      <t>25X3 G.I STRIP GALVANISED</t>
    </r>
  </si>
  <si>
    <r>
      <rPr>
        <sz val="7.5"/>
        <rFont val="Microsoft YaHei"/>
        <family val="2"/>
      </rPr>
      <t>25X6 G.I STRIP GALVANISED</t>
    </r>
  </si>
  <si>
    <r>
      <rPr>
        <sz val="7.5"/>
        <rFont val="Microsoft YaHei"/>
        <family val="2"/>
      </rPr>
      <t>50X3 G.I STRIP GALVANISED</t>
    </r>
  </si>
  <si>
    <r>
      <rPr>
        <sz val="7.5"/>
        <rFont val="Microsoft YaHei"/>
        <family val="2"/>
      </rPr>
      <t>50X6 G.I STRIP GALVANISED</t>
    </r>
  </si>
  <si>
    <r>
      <rPr>
        <sz val="7.5"/>
        <rFont val="Microsoft YaHei"/>
        <family val="2"/>
      </rPr>
      <t>INSULATOR FOR GI STRIP</t>
    </r>
  </si>
  <si>
    <r>
      <rPr>
        <sz val="7.5"/>
        <rFont val="Microsoft YaHei"/>
        <family val="2"/>
      </rPr>
      <t>M8 X 25 with nut &amp; washer</t>
    </r>
  </si>
  <si>
    <r>
      <rPr>
        <b/>
        <sz val="7.5"/>
        <rFont val="Microsoft YaHei"/>
        <family val="2"/>
      </rPr>
      <t>C CLASS</t>
    </r>
  </si>
  <si>
    <r>
      <rPr>
        <b/>
        <sz val="7.5"/>
        <rFont val="Arial"/>
        <family val="2"/>
      </rPr>
      <t>GLANDS</t>
    </r>
  </si>
  <si>
    <r>
      <rPr>
        <sz val="7.5"/>
        <rFont val="Microsoft YaHei"/>
        <family val="2"/>
      </rPr>
      <t>4CX16SQMM BRASS NICKEL PLATED DOUBLE COMPRESSION</t>
    </r>
  </si>
  <si>
    <r>
      <rPr>
        <sz val="7.5"/>
        <rFont val="Microsoft YaHei"/>
        <family val="2"/>
      </rPr>
      <t>DOWEL/COMMET</t>
    </r>
  </si>
  <si>
    <r>
      <rPr>
        <sz val="7.5"/>
        <rFont val="Microsoft YaHei"/>
        <family val="2"/>
      </rPr>
      <t>4CX25 SQMM BRASS NICKEL PLATED DOUBLE COMPRESSION</t>
    </r>
  </si>
  <si>
    <r>
      <rPr>
        <sz val="7.5"/>
        <rFont val="Microsoft YaHei"/>
        <family val="2"/>
      </rPr>
      <t>4CX35 SQMM BRASS NICKEL PLATED DOUBLE COMPRESSION</t>
    </r>
  </si>
  <si>
    <r>
      <rPr>
        <sz val="7.5"/>
        <rFont val="Microsoft YaHei"/>
        <family val="2"/>
      </rPr>
      <t>4CX50 SQMM BRASS NICKEL PLATED DOUBLE COMPRESSION</t>
    </r>
  </si>
  <si>
    <r>
      <rPr>
        <sz val="7.5"/>
        <rFont val="Microsoft YaHei"/>
        <family val="2"/>
      </rPr>
      <t>4CX70 SQMM BRASS NICKEL PLATED DOUBLE COMPRESSION</t>
    </r>
  </si>
  <si>
    <r>
      <rPr>
        <sz val="7.5"/>
        <rFont val="Microsoft YaHei"/>
        <family val="2"/>
      </rPr>
      <t>4CX95SQMM BRASS NICKEL PLATED DOUBLE COMPRESSION</t>
    </r>
  </si>
  <si>
    <r>
      <rPr>
        <sz val="7.5"/>
        <rFont val="Microsoft YaHei"/>
        <family val="2"/>
      </rPr>
      <t>4CX120 SQMM BRASS NICKEL PLATED DOUBLE COMPRESSION</t>
    </r>
  </si>
  <si>
    <r>
      <rPr>
        <sz val="7.5"/>
        <rFont val="Microsoft YaHei"/>
        <family val="2"/>
      </rPr>
      <t>4CX150SQMM BRASS NICKEL PLATED DOUBLE COMPRESSION</t>
    </r>
  </si>
  <si>
    <r>
      <rPr>
        <sz val="7.5"/>
        <rFont val="Microsoft YaHei"/>
        <family val="2"/>
      </rPr>
      <t>4CX185SQMM BRASS NICKEL PLATED DOUBLE COMPRESSION</t>
    </r>
  </si>
  <si>
    <r>
      <rPr>
        <sz val="7.5"/>
        <rFont val="Microsoft YaHei"/>
        <family val="2"/>
      </rPr>
      <t>4CX240SQMM BRASS NICKEL PLATED DOUBLE COMPRESSION</t>
    </r>
  </si>
  <si>
    <r>
      <rPr>
        <sz val="7.5"/>
        <rFont val="Microsoft YaHei"/>
        <family val="2"/>
      </rPr>
      <t>4CX 300SQMM BRASS NICKEL PLATED DOUBLE COMPRESSION</t>
    </r>
  </si>
  <si>
    <r>
      <rPr>
        <sz val="7.5"/>
        <rFont val="Microsoft YaHei"/>
        <family val="2"/>
      </rPr>
      <t>4CX 400SQMM BRASS NICKEL PLATED DOUBLE COMPRESSION</t>
    </r>
  </si>
  <si>
    <r>
      <rPr>
        <b/>
        <sz val="7.5"/>
        <rFont val="Arial"/>
        <family val="2"/>
      </rPr>
      <t>LUGS</t>
    </r>
  </si>
  <si>
    <r>
      <rPr>
        <sz val="7.5"/>
        <rFont val="Microsoft YaHei"/>
        <family val="2"/>
      </rPr>
      <t>LUGS RING TYPE 4 SQMM CU. RING TYPE LUGS</t>
    </r>
  </si>
  <si>
    <r>
      <rPr>
        <sz val="7.5"/>
        <rFont val="Microsoft YaHei"/>
        <family val="2"/>
      </rPr>
      <t>LUGS RING TYPE 4CX16 SQMM CU. RING TYPE LUGS</t>
    </r>
  </si>
  <si>
    <r>
      <rPr>
        <sz val="7.5"/>
        <rFont val="Microsoft YaHei"/>
        <family val="2"/>
      </rPr>
      <t>LUGS RING TYPE 1X25 SQMM CU. RING TYPE LUGS</t>
    </r>
  </si>
  <si>
    <r>
      <rPr>
        <sz val="7.5"/>
        <rFont val="Microsoft YaHei"/>
        <family val="2"/>
      </rPr>
      <t>LUGS RING TYPE 1X35 SQMM AL. RING TYPE LUGS</t>
    </r>
  </si>
  <si>
    <r>
      <rPr>
        <sz val="7.5"/>
        <rFont val="Microsoft YaHei"/>
        <family val="2"/>
      </rPr>
      <t>LUGS RING TYPE 1X50 SQMM CU. RING TYPE LUGS</t>
    </r>
  </si>
  <si>
    <r>
      <rPr>
        <sz val="7.5"/>
        <rFont val="Microsoft YaHei"/>
        <family val="2"/>
      </rPr>
      <t>LUGS RING TYPE 4CX25 SQMM CU. RING TYPE LUGS</t>
    </r>
  </si>
  <si>
    <r>
      <rPr>
        <sz val="7.5"/>
        <rFont val="Microsoft YaHei"/>
        <family val="2"/>
      </rPr>
      <t>LUGS RING TYPE 4CX35 SQMM CU. RING TYPE LUGS</t>
    </r>
  </si>
  <si>
    <r>
      <rPr>
        <sz val="7.5"/>
        <rFont val="Microsoft YaHei"/>
        <family val="2"/>
      </rPr>
      <t>LUGS RING TYPE 4CX50 SQMM CU. RING TYPE LUGS</t>
    </r>
  </si>
  <si>
    <r>
      <rPr>
        <sz val="7.5"/>
        <rFont val="Microsoft YaHei"/>
        <family val="2"/>
      </rPr>
      <t>LUGS RING TYPE 4CX70 SQMM CU. RING TYPE LUGS</t>
    </r>
  </si>
  <si>
    <r>
      <rPr>
        <sz val="7.5"/>
        <rFont val="Microsoft YaHei"/>
        <family val="2"/>
      </rPr>
      <t>LUGS RING TYPE 4CX95 SQMM CU. RING TYPE LUGS</t>
    </r>
  </si>
  <si>
    <r>
      <rPr>
        <sz val="7.5"/>
        <rFont val="Microsoft YaHei"/>
        <family val="2"/>
      </rPr>
      <t>LUGS RING TYPE 4CX120 SQMM CU. RING TYPE LUGS</t>
    </r>
  </si>
  <si>
    <r>
      <rPr>
        <sz val="7.5"/>
        <rFont val="Microsoft YaHei"/>
        <family val="2"/>
      </rPr>
      <t>LUGS RING TYPE 4CX150 SQMM CU. RING TYPE LUGS</t>
    </r>
  </si>
  <si>
    <r>
      <rPr>
        <sz val="7.5"/>
        <rFont val="Microsoft YaHei"/>
        <family val="2"/>
      </rPr>
      <t>LUGS RING TYPE 4CX185 SQMM CU. RING TYPE LUGS</t>
    </r>
  </si>
  <si>
    <r>
      <rPr>
        <sz val="7.5"/>
        <rFont val="Microsoft YaHei"/>
        <family val="2"/>
      </rPr>
      <t>LUGS RING TYPE 4CX240 SQMM CU. RING TYPE LUGS</t>
    </r>
  </si>
  <si>
    <r>
      <rPr>
        <sz val="7.5"/>
        <rFont val="Microsoft YaHei"/>
        <family val="2"/>
      </rPr>
      <t>LUGS RING TYPE 4CX 300 SQMM CU. RING TYPE LUGS</t>
    </r>
  </si>
  <si>
    <r>
      <rPr>
        <sz val="7.5"/>
        <rFont val="Microsoft YaHei"/>
        <family val="2"/>
      </rPr>
      <t>LUGS RING TYPE 4CX 400 SQMM CU. RING TYPE LUGS</t>
    </r>
  </si>
  <si>
    <r>
      <rPr>
        <sz val="7.5"/>
        <rFont val="Microsoft YaHei"/>
        <family val="2"/>
      </rPr>
      <t>M4X20 with two plain waser and nut</t>
    </r>
  </si>
  <si>
    <r>
      <rPr>
        <b/>
        <sz val="7.5"/>
        <rFont val="Arial"/>
        <family val="2"/>
      </rPr>
      <t>CONNECTORS</t>
    </r>
  </si>
  <si>
    <r>
      <rPr>
        <sz val="7.5"/>
        <rFont val="Microsoft YaHei"/>
        <family val="2"/>
      </rPr>
      <t>MULTICONTACT MC4 CONNECTOR FOR 4 MM2 (FEMALE)</t>
    </r>
  </si>
  <si>
    <r>
      <rPr>
        <sz val="7.5"/>
        <rFont val="Microsoft YaHei"/>
        <family val="2"/>
      </rPr>
      <t>MULTICONTACT MC4 CONNECTOR FOR 4 MM2 (MALE)</t>
    </r>
  </si>
  <si>
    <r>
      <rPr>
        <b/>
        <sz val="7.5"/>
        <rFont val="Arial"/>
        <family val="2"/>
      </rPr>
      <t>CONDUIT</t>
    </r>
  </si>
  <si>
    <r>
      <rPr>
        <sz val="7.5"/>
        <rFont val="Microsoft YaHei"/>
        <family val="2"/>
      </rPr>
      <t>G.I NILON COAT FLEXIBLE CONDUIT 32 MM DIA</t>
    </r>
  </si>
  <si>
    <r>
      <rPr>
        <sz val="7.5"/>
        <rFont val="Microsoft YaHei"/>
        <family val="2"/>
      </rPr>
      <t>HDPE CONDUIT 25 MM DIA , SMOKE GREY</t>
    </r>
  </si>
  <si>
    <r>
      <rPr>
        <sz val="7.5"/>
        <rFont val="Microsoft YaHei"/>
        <family val="2"/>
      </rPr>
      <t>UPVC CONDUIT FOR CABLE 40 MM DIA</t>
    </r>
  </si>
  <si>
    <r>
      <rPr>
        <sz val="7.5"/>
        <rFont val="Microsoft YaHei"/>
        <family val="2"/>
      </rPr>
      <t>CLAMP</t>
    </r>
  </si>
  <si>
    <r>
      <rPr>
        <sz val="7.5"/>
        <rFont val="Microsoft YaHei"/>
        <family val="2"/>
      </rPr>
      <t>Nos</t>
    </r>
  </si>
  <si>
    <r>
      <rPr>
        <b/>
        <sz val="7.5"/>
        <rFont val="Arial"/>
        <family val="2"/>
      </rPr>
      <t>PLUMBING SYSTEM FOR SOLAR PLANT</t>
    </r>
  </si>
  <si>
    <r>
      <rPr>
        <sz val="7.5"/>
        <rFont val="Microsoft YaHei"/>
        <family val="2"/>
      </rPr>
      <t>uPVC PIPE 25MM SCH80</t>
    </r>
  </si>
  <si>
    <r>
      <rPr>
        <sz val="7.5"/>
        <rFont val="Microsoft YaHei"/>
        <family val="2"/>
      </rPr>
      <t xml:space="preserve">PRINCE/ASTRA/PLASTO/SU
</t>
    </r>
    <r>
      <rPr>
        <sz val="7.5"/>
        <rFont val="Microsoft YaHei"/>
        <family val="2"/>
      </rPr>
      <t>PREME</t>
    </r>
  </si>
  <si>
    <r>
      <rPr>
        <sz val="7.5"/>
        <rFont val="Microsoft YaHei"/>
        <family val="2"/>
      </rPr>
      <t>uPVC PIPE 20MM SCH80</t>
    </r>
  </si>
  <si>
    <r>
      <rPr>
        <sz val="7.5"/>
        <rFont val="Microsoft YaHei"/>
        <family val="2"/>
      </rPr>
      <t>uPVC ELBOW 25MM FOR SCH40  PIPE</t>
    </r>
  </si>
  <si>
    <r>
      <rPr>
        <sz val="7.5"/>
        <rFont val="Microsoft YaHei"/>
        <family val="2"/>
      </rPr>
      <t>uPVC END CAP 20MM FOR SCH40 PIPE</t>
    </r>
  </si>
  <si>
    <r>
      <rPr>
        <sz val="7.5"/>
        <rFont val="Microsoft YaHei"/>
        <family val="2"/>
      </rPr>
      <t>uPVC TEE 25MM FOR SCH40 PIPE</t>
    </r>
  </si>
  <si>
    <r>
      <rPr>
        <sz val="7.5"/>
        <rFont val="Microsoft YaHei"/>
        <family val="2"/>
      </rPr>
      <t>uPVC UNION 25MM FOR SCH40 PIPE</t>
    </r>
  </si>
  <si>
    <r>
      <rPr>
        <sz val="7.5"/>
        <rFont val="Microsoft YaHei"/>
        <family val="2"/>
      </rPr>
      <t>uPVC COUPLER 25 MM SCH40</t>
    </r>
  </si>
  <si>
    <r>
      <rPr>
        <sz val="7.5"/>
        <rFont val="Microsoft YaHei"/>
        <family val="2"/>
      </rPr>
      <t>REDUCING TEE 2X25XX20 SH40</t>
    </r>
  </si>
  <si>
    <r>
      <rPr>
        <sz val="7.5"/>
        <rFont val="Microsoft YaHei"/>
        <family val="2"/>
      </rPr>
      <t>HOSE FOR MODULE CLEANING WITH SPRAY GUN</t>
    </r>
  </si>
  <si>
    <r>
      <rPr>
        <sz val="7.5"/>
        <rFont val="Microsoft YaHei"/>
        <family val="2"/>
      </rPr>
      <t>BALL VALVE 20MM BRASS</t>
    </r>
  </si>
  <si>
    <r>
      <rPr>
        <sz val="7.5"/>
        <rFont val="Microsoft YaHei"/>
        <family val="2"/>
      </rPr>
      <t>Telescopic Wiper</t>
    </r>
  </si>
  <si>
    <r>
      <rPr>
        <sz val="7.5"/>
        <rFont val="Microsoft YaHei"/>
        <family val="2"/>
      </rPr>
      <t>WATER TANK OF 1KL</t>
    </r>
  </si>
  <si>
    <r>
      <rPr>
        <sz val="7.5"/>
        <rFont val="Microsoft YaHei"/>
        <family val="2"/>
      </rPr>
      <t>WATER METER (0-100LPM) ANALOG TYPE</t>
    </r>
  </si>
  <si>
    <r>
      <rPr>
        <sz val="7.5"/>
        <rFont val="Microsoft YaHei"/>
        <family val="2"/>
      </rPr>
      <t>MONOBLOCK 1 HP PUMP WITH FITTING AND WIRE</t>
    </r>
  </si>
  <si>
    <r>
      <rPr>
        <sz val="7.5"/>
        <rFont val="Microsoft YaHei"/>
        <family val="2"/>
      </rPr>
      <t>SHAKTI/Kirloskar</t>
    </r>
  </si>
  <si>
    <r>
      <rPr>
        <sz val="7.5"/>
        <rFont val="Microsoft YaHei"/>
        <family val="2"/>
      </rPr>
      <t>MONOBLOCK 1.5 HP PUMP WITH FITTING AND WIRE</t>
    </r>
  </si>
  <si>
    <r>
      <rPr>
        <b/>
        <sz val="7.5"/>
        <rFont val="Arial"/>
        <family val="2"/>
      </rPr>
      <t>FIRE PROTECTION</t>
    </r>
  </si>
  <si>
    <r>
      <rPr>
        <sz val="7.5"/>
        <rFont val="Microsoft YaHei"/>
        <family val="2"/>
      </rPr>
      <t>ABC FIRE PROTECTION 4.5 KG</t>
    </r>
  </si>
  <si>
    <r>
      <rPr>
        <sz val="7.5"/>
        <rFont val="Microsoft YaHei"/>
        <family val="2"/>
      </rPr>
      <t>CO2 FIRE PROTECTION 4.5 KG</t>
    </r>
  </si>
  <si>
    <r>
      <rPr>
        <sz val="7.5"/>
        <rFont val="Microsoft YaHei"/>
        <family val="2"/>
      </rPr>
      <t>FIRE SAND BUCKETS WITH 2 BUCKET EACH WITH STAND</t>
    </r>
  </si>
  <si>
    <r>
      <rPr>
        <sz val="7.5"/>
        <rFont val="Microsoft YaHei"/>
        <family val="2"/>
      </rPr>
      <t>FIRST AID BOX AS PER BOCW ACT</t>
    </r>
  </si>
  <si>
    <r>
      <rPr>
        <b/>
        <sz val="7.5"/>
        <rFont val="Arial"/>
        <family val="2"/>
      </rPr>
      <t>CABLE TIE</t>
    </r>
  </si>
  <si>
    <r>
      <rPr>
        <sz val="7.5"/>
        <rFont val="Microsoft YaHei"/>
        <family val="2"/>
      </rPr>
      <t>CABLE TIE 100 UV RESISTANT BLACK 100PCS PACKET</t>
    </r>
  </si>
  <si>
    <r>
      <rPr>
        <sz val="7.5"/>
        <rFont val="Microsoft YaHei"/>
        <family val="2"/>
      </rPr>
      <t>KSS/SUPERFLEX</t>
    </r>
  </si>
  <si>
    <r>
      <rPr>
        <sz val="7.5"/>
        <rFont val="Microsoft YaHei"/>
        <family val="2"/>
      </rPr>
      <t>PACKET</t>
    </r>
  </si>
  <si>
    <r>
      <rPr>
        <sz val="7.5"/>
        <rFont val="Microsoft YaHei"/>
        <family val="2"/>
      </rPr>
      <t>CABLE TIE 200 UV RESISTANT BLACK 100PCS PACKET</t>
    </r>
  </si>
  <si>
    <r>
      <rPr>
        <b/>
        <sz val="7.5"/>
        <rFont val="Arial"/>
        <family val="2"/>
      </rPr>
      <t>SAFETY TAGS</t>
    </r>
  </si>
  <si>
    <r>
      <rPr>
        <sz val="7.5"/>
        <rFont val="Microsoft YaHei"/>
        <family val="2"/>
      </rPr>
      <t>SHOCK TREATMENT CHART, SAFETY CHARTS</t>
    </r>
  </si>
  <si>
    <r>
      <rPr>
        <sz val="7.5"/>
        <rFont val="Microsoft YaHei"/>
        <family val="2"/>
      </rPr>
      <t>DO'S &amp; DON'TS CHARTS</t>
    </r>
  </si>
  <si>
    <r>
      <rPr>
        <sz val="7.5"/>
        <rFont val="Microsoft YaHei"/>
        <family val="2"/>
      </rPr>
      <t>HEAT SHRINKABLE SLEEVE (AS PER CABLE SIZE COLUR)</t>
    </r>
  </si>
  <si>
    <r>
      <rPr>
        <sz val="7.5"/>
        <rFont val="Microsoft YaHei"/>
        <family val="2"/>
      </rPr>
      <t>CAUTION DANGER BOARD</t>
    </r>
  </si>
  <si>
    <r>
      <rPr>
        <sz val="7.5"/>
        <rFont val="Microsoft YaHei"/>
        <family val="2"/>
      </rPr>
      <t>RUBBER MAT  FOR INVERTER &amp; ACDB</t>
    </r>
  </si>
  <si>
    <r>
      <rPr>
        <sz val="7.5"/>
        <rFont val="Microsoft YaHei"/>
        <family val="2"/>
      </rPr>
      <t>SOLAR CABLE FERULES WITH AL TAG</t>
    </r>
  </si>
  <si>
    <r>
      <rPr>
        <sz val="7.5"/>
        <rFont val="Microsoft YaHei"/>
        <family val="2"/>
      </rPr>
      <t>AC CABLE FERULES WITH AL TAG</t>
    </r>
  </si>
  <si>
    <r>
      <rPr>
        <sz val="7.5"/>
        <rFont val="Microsoft YaHei"/>
        <family val="2"/>
      </rPr>
      <t>INSULATION TAP</t>
    </r>
  </si>
  <si>
    <r>
      <rPr>
        <sz val="7.5"/>
        <rFont val="Microsoft YaHei"/>
        <family val="2"/>
      </rPr>
      <t>PLANT DISPLAY BOARD</t>
    </r>
  </si>
  <si>
    <r>
      <rPr>
        <b/>
        <sz val="7.5"/>
        <rFont val="Arial"/>
        <family val="2"/>
      </rPr>
      <t>INSTALLATION WORK</t>
    </r>
  </si>
  <si>
    <r>
      <rPr>
        <sz val="7.5"/>
        <rFont val="Microsoft YaHei"/>
        <family val="2"/>
      </rPr>
      <t>MS STAND FOR INVERTER MOUNTING</t>
    </r>
  </si>
  <si>
    <r>
      <rPr>
        <sz val="7.5"/>
        <rFont val="Microsoft YaHei"/>
        <family val="2"/>
      </rPr>
      <t>LOCAL</t>
    </r>
  </si>
  <si>
    <r>
      <rPr>
        <sz val="7.5"/>
        <rFont val="Microsoft YaHei"/>
        <family val="2"/>
      </rPr>
      <t>MS STAND FOR ACDB MOUNTING</t>
    </r>
  </si>
  <si>
    <r>
      <rPr>
        <sz val="7.5"/>
        <rFont val="Microsoft YaHei"/>
        <family val="2"/>
      </rPr>
      <t>ACCESS LADDER</t>
    </r>
  </si>
  <si>
    <r>
      <rPr>
        <sz val="7.5"/>
        <rFont val="Microsoft YaHei"/>
        <family val="2"/>
      </rPr>
      <t>DOOR &amp; LOCK REPAIR</t>
    </r>
  </si>
  <si>
    <r>
      <rPr>
        <sz val="7.5"/>
        <rFont val="Microsoft YaHei"/>
        <family val="2"/>
      </rPr>
      <t>INV &amp; ACDB CAGE</t>
    </r>
  </si>
  <si>
    <r>
      <rPr>
        <b/>
        <sz val="7.5"/>
        <rFont val="Microsoft YaHei"/>
        <family val="2"/>
      </rPr>
      <t>TOTAL SUPPLY COST</t>
    </r>
  </si>
  <si>
    <r>
      <rPr>
        <b/>
        <sz val="7.5"/>
        <rFont val="Arial"/>
        <family val="2"/>
      </rPr>
      <t>INSTALLATION &amp; COMMISSIONING</t>
    </r>
  </si>
  <si>
    <r>
      <rPr>
        <sz val="7.5"/>
        <rFont val="Microsoft YaHei"/>
        <family val="2"/>
      </rPr>
      <t>INSTALLATION &amp; COMMISSIONING OF RCC  ROOF</t>
    </r>
  </si>
  <si>
    <r>
      <rPr>
        <sz val="7.5"/>
        <rFont val="Microsoft YaHei"/>
        <family val="2"/>
      </rPr>
      <t>M25 GRADE RCC FOUNDATION FOR RCC ROOF</t>
    </r>
  </si>
  <si>
    <r>
      <rPr>
        <sz val="7.5"/>
        <rFont val="Microsoft YaHei"/>
        <family val="2"/>
      </rPr>
      <t>M25 GRADE RCC FOUNDATION FOR RCC ROOF (Raised structure)</t>
    </r>
  </si>
  <si>
    <r>
      <rPr>
        <sz val="7.5"/>
        <rFont val="Microsoft YaHei"/>
        <family val="2"/>
      </rPr>
      <t>CIVIL FOR BLAST TYPE</t>
    </r>
  </si>
  <si>
    <r>
      <rPr>
        <sz val="7.5"/>
        <rFont val="Microsoft YaHei"/>
        <family val="2"/>
      </rPr>
      <t>NitoBond</t>
    </r>
  </si>
  <si>
    <r>
      <rPr>
        <sz val="7.5"/>
        <rFont val="Microsoft YaHei"/>
        <family val="2"/>
      </rPr>
      <t>LTR</t>
    </r>
  </si>
  <si>
    <r>
      <rPr>
        <sz val="7.5"/>
        <rFont val="Microsoft YaHei"/>
        <family val="2"/>
      </rPr>
      <t>Other Services</t>
    </r>
  </si>
  <si>
    <r>
      <rPr>
        <b/>
        <sz val="7.5"/>
        <rFont val="Microsoft YaHei"/>
        <family val="2"/>
      </rPr>
      <t>TOTAL OF I&amp;C</t>
    </r>
  </si>
  <si>
    <r>
      <rPr>
        <b/>
        <sz val="7.5"/>
        <rFont val="Arial"/>
        <family val="2"/>
      </rPr>
      <t>APPROVALS_LT SIDE</t>
    </r>
  </si>
  <si>
    <r>
      <rPr>
        <sz val="7.5"/>
        <rFont val="Microsoft YaHei"/>
        <family val="2"/>
      </rPr>
      <t xml:space="preserve">CEIG APPROVAL. INCLUSIVE OF DRAWING APPROVAL AND
</t>
    </r>
    <r>
      <rPr>
        <sz val="7.5"/>
        <rFont val="Microsoft YaHei"/>
        <family val="2"/>
      </rPr>
      <t>LIAISONING (=&lt;100 kWp)</t>
    </r>
  </si>
  <si>
    <r>
      <rPr>
        <sz val="7.5"/>
        <rFont val="Microsoft YaHei"/>
        <family val="2"/>
      </rPr>
      <t xml:space="preserve">CEIG APPROVAL. INCLUSIVE OF DRAWING APPROVAL AND
</t>
    </r>
    <r>
      <rPr>
        <sz val="7.5"/>
        <rFont val="Microsoft YaHei"/>
        <family val="2"/>
      </rPr>
      <t>LIAISONING (=&lt;500 kWp)</t>
    </r>
  </si>
  <si>
    <r>
      <rPr>
        <sz val="7.5"/>
        <rFont val="Microsoft YaHei"/>
        <family val="2"/>
      </rPr>
      <t>1,77,515</t>
    </r>
  </si>
  <si>
    <r>
      <rPr>
        <sz val="7.5"/>
        <rFont val="Microsoft YaHei"/>
        <family val="2"/>
      </rPr>
      <t xml:space="preserve">CEIG APPROVAL. INCLUSIVE OF DRAWING APPROVAL AND
</t>
    </r>
    <r>
      <rPr>
        <sz val="7.5"/>
        <rFont val="Microsoft YaHei"/>
        <family val="2"/>
      </rPr>
      <t>LIAISONING (500 - 900 kWp)</t>
    </r>
  </si>
  <si>
    <r>
      <rPr>
        <sz val="7.5"/>
        <rFont val="Microsoft YaHei"/>
        <family val="2"/>
      </rPr>
      <t>2,64,852</t>
    </r>
  </si>
  <si>
    <r>
      <rPr>
        <sz val="7.5"/>
        <rFont val="Microsoft YaHei"/>
        <family val="2"/>
      </rPr>
      <t xml:space="preserve">CEIG APPROVAL. INCLUSIVE OF DRAWING APPROVAL AND
</t>
    </r>
    <r>
      <rPr>
        <sz val="7.5"/>
        <rFont val="Microsoft YaHei"/>
        <family val="2"/>
      </rPr>
      <t>LIAISONING (&gt;=900 kWp)</t>
    </r>
  </si>
  <si>
    <r>
      <rPr>
        <sz val="7.5"/>
        <rFont val="Microsoft YaHei"/>
        <family val="2"/>
      </rPr>
      <t>3,29,467</t>
    </r>
  </si>
  <si>
    <r>
      <rPr>
        <sz val="7.5"/>
        <rFont val="Microsoft YaHei"/>
        <family val="2"/>
      </rPr>
      <t>NET METERING- METER HARDWARE (&lt;100 kWp)</t>
    </r>
  </si>
  <si>
    <r>
      <rPr>
        <sz val="7.5"/>
        <rFont val="Microsoft YaHei"/>
        <family val="2"/>
      </rPr>
      <t>1,70,000</t>
    </r>
  </si>
  <si>
    <r>
      <rPr>
        <sz val="7.5"/>
        <rFont val="Microsoft YaHei"/>
        <family val="2"/>
      </rPr>
      <t>NET METERING- METER HARDWARE (&lt;500 kWp)</t>
    </r>
  </si>
  <si>
    <r>
      <rPr>
        <sz val="7.5"/>
        <rFont val="Microsoft YaHei"/>
        <family val="2"/>
      </rPr>
      <t>2,95,858</t>
    </r>
  </si>
  <si>
    <r>
      <rPr>
        <sz val="7.5"/>
        <rFont val="Microsoft YaHei"/>
        <family val="2"/>
      </rPr>
      <t>NET METERING- METER HARDWARE (500 - 900 kWp)</t>
    </r>
  </si>
  <si>
    <r>
      <rPr>
        <sz val="7.5"/>
        <rFont val="Microsoft YaHei"/>
        <family val="2"/>
      </rPr>
      <t>4,41,420</t>
    </r>
  </si>
  <si>
    <r>
      <rPr>
        <sz val="7.5"/>
        <rFont val="Microsoft YaHei"/>
        <family val="2"/>
      </rPr>
      <t>NET METERING- METER HARDWARE (&gt; 900 kWp)</t>
    </r>
  </si>
  <si>
    <r>
      <rPr>
        <sz val="7.5"/>
        <rFont val="Microsoft YaHei"/>
        <family val="2"/>
      </rPr>
      <t>5,49,112</t>
    </r>
  </si>
  <si>
    <r>
      <rPr>
        <b/>
        <sz val="7.5"/>
        <rFont val="Microsoft YaHei"/>
        <family val="2"/>
      </rPr>
      <t>TOTAL OF APPROVAL</t>
    </r>
  </si>
  <si>
    <r>
      <rPr>
        <b/>
        <sz val="7.5"/>
        <rFont val="Arial"/>
        <family val="2"/>
      </rPr>
      <t>OPTIONAL ITEM</t>
    </r>
  </si>
  <si>
    <r>
      <rPr>
        <sz val="7.5"/>
        <rFont val="Microsoft YaHei"/>
        <family val="2"/>
      </rPr>
      <t>Spreader / Modification charges in existing panel</t>
    </r>
  </si>
  <si>
    <r>
      <rPr>
        <sz val="7.5"/>
        <rFont val="Microsoft YaHei"/>
        <family val="2"/>
      </rPr>
      <t>UPS 500 VA WITH 30 MINS BACKUP WITH BATTERY</t>
    </r>
  </si>
  <si>
    <r>
      <rPr>
        <sz val="7.5"/>
        <rFont val="Microsoft YaHei"/>
        <family val="2"/>
      </rPr>
      <t>MFM SCHNIEDER EM6400 NG</t>
    </r>
  </si>
  <si>
    <r>
      <rPr>
        <sz val="7.5"/>
        <rFont val="Microsoft YaHei"/>
        <family val="2"/>
      </rPr>
      <t>DG Synch Controller</t>
    </r>
  </si>
  <si>
    <r>
      <rPr>
        <sz val="7.5"/>
        <rFont val="Microsoft YaHei"/>
        <family val="2"/>
      </rPr>
      <t>Any other Item as may be required by OMC</t>
    </r>
  </si>
  <si>
    <r>
      <rPr>
        <sz val="7.5"/>
        <rFont val="Microsoft YaHei"/>
        <family val="2"/>
      </rPr>
      <t>Transportation</t>
    </r>
  </si>
  <si>
    <r>
      <rPr>
        <b/>
        <sz val="7.5"/>
        <rFont val="Microsoft YaHei"/>
        <family val="2"/>
      </rPr>
      <t>TOTAL BASIC COST</t>
    </r>
  </si>
  <si>
    <r>
      <rPr>
        <b/>
        <sz val="7"/>
        <color rgb="FFFFFFFF"/>
        <rFont val="Arial"/>
        <family val="2"/>
      </rPr>
      <t>S.NO</t>
    </r>
  </si>
  <si>
    <r>
      <rPr>
        <sz val="7"/>
        <color rgb="FFFFFFFF"/>
        <rFont val="Arial"/>
        <family val="2"/>
      </rPr>
      <t>COMPONENTS</t>
    </r>
  </si>
  <si>
    <r>
      <rPr>
        <b/>
        <sz val="7"/>
        <rFont val="Arial"/>
        <family val="2"/>
      </rPr>
      <t>MODULE</t>
    </r>
  </si>
  <si>
    <r>
      <rPr>
        <sz val="7"/>
        <rFont val="Microsoft YaHei"/>
        <family val="2"/>
      </rPr>
      <t>MODULE-580 WP, N-TYPE BIFACIAL MODULE</t>
    </r>
  </si>
  <si>
    <r>
      <rPr>
        <b/>
        <sz val="7"/>
        <rFont val="Arial"/>
        <family val="2"/>
      </rPr>
      <t>INVERTER</t>
    </r>
  </si>
  <si>
    <r>
      <rPr>
        <sz val="7"/>
        <rFont val="Microsoft YaHei"/>
        <family val="2"/>
      </rPr>
      <t>STRING INVERTER 10 KW, 400 V GRID CONNECTED</t>
    </r>
  </si>
  <si>
    <r>
      <rPr>
        <sz val="7"/>
        <rFont val="Microsoft YaHei"/>
        <family val="2"/>
      </rPr>
      <t>-</t>
    </r>
  </si>
  <si>
    <r>
      <rPr>
        <sz val="7"/>
        <rFont val="Microsoft YaHei"/>
        <family val="2"/>
      </rPr>
      <t>STRING INVERTER 15 KW, 400 V GRID CONNECTED</t>
    </r>
  </si>
  <si>
    <r>
      <rPr>
        <sz val="7"/>
        <rFont val="Microsoft YaHei"/>
        <family val="2"/>
      </rPr>
      <t>STRING INVERTER 20 KW, 400 V GRID CONNECTED</t>
    </r>
  </si>
  <si>
    <r>
      <rPr>
        <sz val="7"/>
        <rFont val="Microsoft YaHei"/>
        <family val="2"/>
      </rPr>
      <t>STRING INVERTER 25 KW, 400 V GRID CONNECTED</t>
    </r>
  </si>
  <si>
    <r>
      <rPr>
        <sz val="7"/>
        <rFont val="Microsoft YaHei"/>
        <family val="2"/>
      </rPr>
      <t>STRING INVERTER 30 KW, 400 V GRID CONNECTED</t>
    </r>
  </si>
  <si>
    <r>
      <rPr>
        <sz val="7"/>
        <rFont val="Microsoft YaHei"/>
        <family val="2"/>
      </rPr>
      <t>1,31,502</t>
    </r>
  </si>
  <si>
    <r>
      <rPr>
        <sz val="7"/>
        <rFont val="Microsoft YaHei"/>
        <family val="2"/>
      </rPr>
      <t>STRING INVERTER 40 KW 400V GRID CONNECTED</t>
    </r>
  </si>
  <si>
    <r>
      <rPr>
        <sz val="7"/>
        <rFont val="Microsoft YaHei"/>
        <family val="2"/>
      </rPr>
      <t>1,56,247</t>
    </r>
  </si>
  <si>
    <r>
      <rPr>
        <sz val="7"/>
        <rFont val="Microsoft YaHei"/>
        <family val="2"/>
      </rPr>
      <t>STRING INVERTER 50 KW 400V GRID CONNECTED</t>
    </r>
  </si>
  <si>
    <r>
      <rPr>
        <sz val="7"/>
        <rFont val="Microsoft YaHei"/>
        <family val="2"/>
      </rPr>
      <t>1,70,622</t>
    </r>
  </si>
  <si>
    <r>
      <rPr>
        <sz val="7"/>
        <rFont val="Microsoft YaHei"/>
        <family val="2"/>
      </rPr>
      <t>STRING INVERTER 60 KW, 400 V GRID CONNECTED</t>
    </r>
  </si>
  <si>
    <r>
      <rPr>
        <sz val="7"/>
        <rFont val="Microsoft YaHei"/>
        <family val="2"/>
      </rPr>
      <t>1,78,989</t>
    </r>
  </si>
  <si>
    <r>
      <rPr>
        <sz val="7"/>
        <rFont val="Microsoft YaHei"/>
        <family val="2"/>
      </rPr>
      <t>STRING INVERTER 70 KW, 400 V GRID CONNECTED</t>
    </r>
  </si>
  <si>
    <r>
      <rPr>
        <sz val="7"/>
        <rFont val="Microsoft YaHei"/>
        <family val="2"/>
      </rPr>
      <t>2,42,737</t>
    </r>
  </si>
  <si>
    <r>
      <rPr>
        <sz val="7"/>
        <rFont val="Microsoft YaHei"/>
        <family val="2"/>
      </rPr>
      <t>STRING INVERTER 80 KW, 400V GRID CONNECTED</t>
    </r>
  </si>
  <si>
    <r>
      <rPr>
        <sz val="7"/>
        <rFont val="Microsoft YaHei"/>
        <family val="2"/>
      </rPr>
      <t>2,48,747</t>
    </r>
  </si>
  <si>
    <r>
      <rPr>
        <sz val="7"/>
        <rFont val="Microsoft YaHei"/>
        <family val="2"/>
      </rPr>
      <t>STRING INVERTER 100 KW, 400 V GRID CONNECTED</t>
    </r>
  </si>
  <si>
    <r>
      <rPr>
        <sz val="7"/>
        <rFont val="Microsoft YaHei"/>
        <family val="2"/>
      </rPr>
      <t>2,94,466</t>
    </r>
  </si>
  <si>
    <r>
      <rPr>
        <sz val="7"/>
        <rFont val="Microsoft YaHei"/>
        <family val="2"/>
      </rPr>
      <t>STRING INVERTER 110 KW, 400V GRID CONNECTED</t>
    </r>
  </si>
  <si>
    <r>
      <rPr>
        <sz val="7"/>
        <rFont val="Microsoft YaHei"/>
        <family val="2"/>
      </rPr>
      <t>3,03,333</t>
    </r>
  </si>
  <si>
    <r>
      <rPr>
        <sz val="7"/>
        <rFont val="Microsoft YaHei"/>
        <family val="2"/>
      </rPr>
      <t>STRING INVERTER 125 KW, 400V GRID CONNECTED</t>
    </r>
  </si>
  <si>
    <r>
      <rPr>
        <sz val="7"/>
        <rFont val="Microsoft YaHei"/>
        <family val="2"/>
      </rPr>
      <t>3,14,740</t>
    </r>
  </si>
  <si>
    <r>
      <rPr>
        <b/>
        <sz val="7"/>
        <rFont val="Arial"/>
        <family val="2"/>
      </rPr>
      <t>STEEL STRUCTURE</t>
    </r>
  </si>
  <si>
    <r>
      <rPr>
        <sz val="7"/>
        <rFont val="Microsoft YaHei"/>
        <family val="2"/>
      </rPr>
      <t xml:space="preserve">MS Module mounting structure with minimum 80-micron coating for 80 mm clearance for tin
</t>
    </r>
    <r>
      <rPr>
        <sz val="7"/>
        <rFont val="Microsoft YaHei"/>
        <family val="2"/>
      </rPr>
      <t>shed.</t>
    </r>
  </si>
  <si>
    <r>
      <rPr>
        <sz val="7"/>
        <rFont val="Microsoft YaHei"/>
        <family val="2"/>
      </rPr>
      <t>Adhesive for the tin shed structure.</t>
    </r>
  </si>
  <si>
    <r>
      <rPr>
        <sz val="7"/>
        <rFont val="Microsoft YaHei"/>
        <family val="2"/>
      </rPr>
      <t>MS HDGI Module mounting structure Struture with minimum 80 micron coating for 500 mm clearance.</t>
    </r>
  </si>
  <si>
    <r>
      <rPr>
        <sz val="7"/>
        <rFont val="Microsoft YaHei"/>
        <family val="2"/>
      </rPr>
      <t>J BOLT</t>
    </r>
  </si>
  <si>
    <r>
      <rPr>
        <sz val="7"/>
        <rFont val="Microsoft YaHei"/>
        <family val="2"/>
      </rPr>
      <t>J BOLT/Anchor</t>
    </r>
  </si>
  <si>
    <r>
      <rPr>
        <sz val="7"/>
        <rFont val="Microsoft YaHei"/>
        <family val="2"/>
      </rPr>
      <t>Blast Type Structure</t>
    </r>
  </si>
  <si>
    <r>
      <rPr>
        <b/>
        <sz val="7"/>
        <rFont val="Arial"/>
        <family val="2"/>
      </rPr>
      <t>FASTNERS</t>
    </r>
  </si>
  <si>
    <r>
      <rPr>
        <sz val="7"/>
        <rFont val="Microsoft YaHei"/>
        <family val="2"/>
      </rPr>
      <t>Fastners, Washers &amp; Others (Anti-theft bolt)</t>
    </r>
  </si>
  <si>
    <r>
      <rPr>
        <b/>
        <sz val="7"/>
        <rFont val="Arial"/>
        <family val="2"/>
      </rPr>
      <t>BOS</t>
    </r>
  </si>
  <si>
    <r>
      <rPr>
        <b/>
        <sz val="7"/>
        <rFont val="Arial"/>
        <family val="2"/>
      </rPr>
      <t>DC CABLE</t>
    </r>
  </si>
  <si>
    <r>
      <rPr>
        <sz val="7"/>
        <rFont val="Microsoft YaHei"/>
        <family val="2"/>
      </rPr>
      <t>CABLE 1CX4 SQMM CU. XLPO/XLPE</t>
    </r>
  </si>
  <si>
    <r>
      <rPr>
        <sz val="7"/>
        <rFont val="Microsoft YaHei"/>
        <family val="2"/>
      </rPr>
      <t>CABLE 1CX 6 SQMM CU. XLPO/XLPE</t>
    </r>
  </si>
  <si>
    <r>
      <rPr>
        <b/>
        <sz val="7"/>
        <rFont val="Arial"/>
        <family val="2"/>
      </rPr>
      <t>AC CABLE COPPER FRLS</t>
    </r>
  </si>
  <si>
    <r>
      <rPr>
        <sz val="7"/>
        <rFont val="Microsoft YaHei"/>
        <family val="2"/>
      </rPr>
      <t>2C x 2.5 SQMM XLPE INSULATED FLEXIBLE CABLE</t>
    </r>
  </si>
  <si>
    <r>
      <rPr>
        <b/>
        <sz val="7"/>
        <rFont val="Arial"/>
        <family val="2"/>
      </rPr>
      <t>AC CABLE ALUMINIUM FRLS OUTER SHEATH</t>
    </r>
  </si>
  <si>
    <r>
      <rPr>
        <sz val="7"/>
        <rFont val="Microsoft YaHei"/>
        <family val="2"/>
      </rPr>
      <t>3.5C x 25 SQMM XLPE INSULATED ARMORD , 1.1 KV POWER CABLE</t>
    </r>
  </si>
  <si>
    <r>
      <rPr>
        <sz val="7"/>
        <rFont val="Microsoft YaHei"/>
        <family val="2"/>
      </rPr>
      <t>3.5C x 35 SQMM XLPE INSULATED ARMORD , 1.1 KV POWER CABLE</t>
    </r>
  </si>
  <si>
    <r>
      <rPr>
        <sz val="7"/>
        <rFont val="Microsoft YaHei"/>
        <family val="2"/>
      </rPr>
      <t>3.5C x 50 SQMM XLPE INSULATED ARMORD , 1.1 KV POWER CABLE</t>
    </r>
  </si>
  <si>
    <r>
      <rPr>
        <sz val="7"/>
        <rFont val="Microsoft YaHei"/>
        <family val="2"/>
      </rPr>
      <t>3.5C x 70 SQMM XLPE INSULATED ARMORD , 1.1 KV POWER CABLE</t>
    </r>
  </si>
  <si>
    <r>
      <rPr>
        <sz val="7"/>
        <rFont val="Microsoft YaHei"/>
        <family val="2"/>
      </rPr>
      <t>3.5C x 95 SQMM XLPE INSULATED ARMORD , 1.1 KV POWER CABLE</t>
    </r>
  </si>
  <si>
    <r>
      <rPr>
        <sz val="7"/>
        <rFont val="Microsoft YaHei"/>
        <family val="2"/>
      </rPr>
      <t>3.5C x 120 SQMM XLPE INSULATED ARMORD , 1.1 KV POWER CABLE</t>
    </r>
  </si>
  <si>
    <r>
      <rPr>
        <sz val="7"/>
        <rFont val="Microsoft YaHei"/>
        <family val="2"/>
      </rPr>
      <t>3.5C x 150 SQMM XLPE INSULATED ARMORD , 1.1 KV POWER CABLE</t>
    </r>
  </si>
  <si>
    <r>
      <rPr>
        <sz val="7"/>
        <rFont val="Microsoft YaHei"/>
        <family val="2"/>
      </rPr>
      <t>3.5C x 185 SQMM XLPE INSULATED ARMORD , 1.1 KV POWER CABLE</t>
    </r>
  </si>
  <si>
    <r>
      <rPr>
        <sz val="7"/>
        <rFont val="Microsoft YaHei"/>
        <family val="2"/>
      </rPr>
      <t>3.5C x 240 SQMM XLPE INSULATED ARMORD , 1.1 KV POWER CABLE</t>
    </r>
  </si>
  <si>
    <r>
      <rPr>
        <sz val="7"/>
        <rFont val="Microsoft YaHei"/>
        <family val="2"/>
      </rPr>
      <t>3.5C x 300 SQMM XLPE INSULATED ARMORD , 1.1 KV POWER CABLE</t>
    </r>
  </si>
  <si>
    <r>
      <rPr>
        <sz val="7"/>
        <rFont val="Microsoft YaHei"/>
        <family val="2"/>
      </rPr>
      <t>3.5C x 400 SQMM XLPE INSULATED ARMORD , 1.1 KV POWER CABLE</t>
    </r>
  </si>
  <si>
    <r>
      <rPr>
        <sz val="7"/>
        <rFont val="Microsoft YaHei"/>
        <family val="2"/>
      </rPr>
      <t>4C x 10 SQMM XLPE INSULATED ARMORD , 1.1 KV POWER CABLE</t>
    </r>
  </si>
  <si>
    <r>
      <rPr>
        <sz val="7"/>
        <rFont val="Microsoft YaHei"/>
        <family val="2"/>
      </rPr>
      <t>4C x 16SQMM XLPE INSULATED ARMORD , 1.1 KV POWER CABLE</t>
    </r>
  </si>
  <si>
    <r>
      <rPr>
        <sz val="7"/>
        <rFont val="Microsoft YaHei"/>
        <family val="2"/>
      </rPr>
      <t>4C x 25 SQMM XLPE INSULATED ARMORD , 1.1 KV POWER CABLE</t>
    </r>
  </si>
  <si>
    <r>
      <rPr>
        <sz val="7"/>
        <rFont val="Microsoft YaHei"/>
        <family val="2"/>
      </rPr>
      <t>4 C x 35 SQMM XLPE INSULATED ARMORD , 1.1 KV POWER CABLE</t>
    </r>
  </si>
  <si>
    <r>
      <rPr>
        <sz val="7"/>
        <rFont val="Microsoft YaHei"/>
        <family val="2"/>
      </rPr>
      <t>4C x 50 SQMM XLPE INSULATED ARMORD , 1.1 KV POWER CABLE</t>
    </r>
  </si>
  <si>
    <r>
      <rPr>
        <sz val="7"/>
        <rFont val="Microsoft YaHei"/>
        <family val="2"/>
      </rPr>
      <t>4C x 70 SQMM XLPE INSULATED ARMORD , 1.1 KV POWER CABLE</t>
    </r>
  </si>
  <si>
    <r>
      <rPr>
        <sz val="7"/>
        <rFont val="Microsoft YaHei"/>
        <family val="2"/>
      </rPr>
      <t>4C x 95 SQMM XLPE INSULATED ARMORD , 1.1 KV POWER CABLE</t>
    </r>
  </si>
  <si>
    <r>
      <rPr>
        <sz val="7"/>
        <rFont val="Microsoft YaHei"/>
        <family val="2"/>
      </rPr>
      <t>4C x 120 SQMM XLPE INSULATED ARMORD , 1.1 KV POWER CABLE</t>
    </r>
  </si>
  <si>
    <r>
      <rPr>
        <sz val="7"/>
        <rFont val="Microsoft YaHei"/>
        <family val="2"/>
      </rPr>
      <t>4C x 150 SQMM XLPE INSULATED ARMORD , 1.1 KV POWER CABLE</t>
    </r>
  </si>
  <si>
    <r>
      <rPr>
        <sz val="7"/>
        <rFont val="Microsoft YaHei"/>
        <family val="2"/>
      </rPr>
      <t>4C x 185 SQMM XLPE INSULATED ARMORD , 1.1 KV POWER CABLE</t>
    </r>
  </si>
  <si>
    <r>
      <rPr>
        <sz val="7"/>
        <rFont val="Microsoft YaHei"/>
        <family val="2"/>
      </rPr>
      <t>4C x 240 SQMM XLPE INSULATED ARMORD , 1.1 KV POWER CABLE</t>
    </r>
  </si>
  <si>
    <r>
      <rPr>
        <sz val="7"/>
        <rFont val="Microsoft YaHei"/>
        <family val="2"/>
      </rPr>
      <t>4C x 300 SQMM XLPE INSULATED ARMORD , 1.1 KV POWER CABLE</t>
    </r>
  </si>
  <si>
    <r>
      <rPr>
        <sz val="7"/>
        <rFont val="Microsoft YaHei"/>
        <family val="2"/>
      </rPr>
      <t>4C x 400 SQMM XLPE INSULATED ARMORD , 1.1 KV POWER CABLE</t>
    </r>
  </si>
  <si>
    <r>
      <rPr>
        <b/>
        <sz val="7"/>
        <rFont val="Arial"/>
        <family val="2"/>
      </rPr>
      <t>EARTHING CABLE</t>
    </r>
  </si>
  <si>
    <r>
      <rPr>
        <sz val="7"/>
        <rFont val="Microsoft YaHei"/>
        <family val="2"/>
      </rPr>
      <t>1C x 4 SQMM CU  PVC INSULATED</t>
    </r>
  </si>
  <si>
    <r>
      <rPr>
        <sz val="7"/>
        <rFont val="Microsoft YaHei"/>
        <family val="2"/>
      </rPr>
      <t>1C x 6 SQMM CU  PVC INSULATED</t>
    </r>
  </si>
  <si>
    <r>
      <rPr>
        <sz val="7"/>
        <rFont val="Microsoft YaHei"/>
        <family val="2"/>
      </rPr>
      <t>1C x 25 SQMM CU  PVC INSULATED</t>
    </r>
  </si>
  <si>
    <r>
      <rPr>
        <sz val="7"/>
        <rFont val="Microsoft YaHei"/>
        <family val="2"/>
      </rPr>
      <t>1C x 35 SQMM CU  PVC INSULATED</t>
    </r>
  </si>
  <si>
    <r>
      <rPr>
        <sz val="7"/>
        <rFont val="Microsoft YaHei"/>
        <family val="2"/>
      </rPr>
      <t>1C x 50 SQMM CU  PVC INSULATED</t>
    </r>
  </si>
  <si>
    <r>
      <rPr>
        <sz val="7"/>
        <rFont val="Microsoft YaHei"/>
        <family val="2"/>
      </rPr>
      <t>1C x 70 SQMM CU  PVC INSULATED</t>
    </r>
  </si>
  <si>
    <r>
      <rPr>
        <b/>
        <sz val="7"/>
        <rFont val="Arial"/>
        <family val="2"/>
      </rPr>
      <t>COMMUNICATION CABLE</t>
    </r>
  </si>
  <si>
    <r>
      <rPr>
        <sz val="7"/>
        <rFont val="Microsoft YaHei"/>
        <family val="2"/>
      </rPr>
      <t>RS 485 CABLE 0.75 MM ,ANNEALED TIN COPPER 2 CORE TWISTED</t>
    </r>
  </si>
  <si>
    <r>
      <rPr>
        <b/>
        <sz val="7"/>
        <rFont val="Arial"/>
        <family val="2"/>
      </rPr>
      <t>PANEL</t>
    </r>
  </si>
  <si>
    <r>
      <rPr>
        <sz val="7"/>
        <rFont val="Microsoft YaHei"/>
        <family val="2"/>
      </rPr>
      <t>ACDB PANEL 10/15 KW 415 V 1 in 1 Out (Indoor Type, Non TTA)</t>
    </r>
  </si>
  <si>
    <r>
      <rPr>
        <sz val="7"/>
        <rFont val="Microsoft YaHei"/>
        <family val="2"/>
      </rPr>
      <t>ACDB PANEL 20 KW 415 V 1 in 1 Out (Indoor/Outdoor Type, Non TTA)</t>
    </r>
  </si>
  <si>
    <r>
      <rPr>
        <sz val="7"/>
        <rFont val="Microsoft YaHei"/>
        <family val="2"/>
      </rPr>
      <t>ACDB PANEL 25 KW 415 V 1 in 1 Out (Indoor/Outdoor Type, Non TTA)</t>
    </r>
  </si>
  <si>
    <r>
      <rPr>
        <sz val="7"/>
        <rFont val="Microsoft YaHei"/>
        <family val="2"/>
      </rPr>
      <t>ACDB PANEL 30 KW 415 V 1 in 1 Out (Indoor/Outdoor Type, Non TTA)</t>
    </r>
  </si>
  <si>
    <r>
      <rPr>
        <sz val="7"/>
        <rFont val="Microsoft YaHei"/>
        <family val="2"/>
      </rPr>
      <t>ACDB PANEL 40 KW 415 V 1 in 1 Out (Indoor/Outdoor Type, Non TTA)</t>
    </r>
  </si>
  <si>
    <r>
      <rPr>
        <sz val="7"/>
        <rFont val="Microsoft YaHei"/>
        <family val="2"/>
      </rPr>
      <t>ACDB PANEL 50 KW 415 V 1 in 1 Out (Indoor/Outdoor Type, Non TTA)</t>
    </r>
  </si>
  <si>
    <r>
      <rPr>
        <sz val="7"/>
        <rFont val="Microsoft YaHei"/>
        <family val="2"/>
      </rPr>
      <t>ACDB PANEL 60 KW 415 V 1 in 1 Out (Indoor/Outdoor Type, Non TTA)</t>
    </r>
  </si>
  <si>
    <r>
      <rPr>
        <sz val="7"/>
        <rFont val="Microsoft YaHei"/>
        <family val="2"/>
      </rPr>
      <t>ACDB PANEL 70 KW 415 V 1 in 1 Out (Indoor/Outdoor Type, Non TTA)</t>
    </r>
  </si>
  <si>
    <r>
      <rPr>
        <sz val="7"/>
        <rFont val="Microsoft YaHei"/>
        <family val="2"/>
      </rPr>
      <t>ACDB PANEL 80 KW 415 V 1 in 1 Out (Indoor/Outdoor Type, Non TTA)</t>
    </r>
  </si>
  <si>
    <r>
      <rPr>
        <sz val="7"/>
        <rFont val="Microsoft YaHei"/>
        <family val="2"/>
      </rPr>
      <t>ACDB PANEL 100 KW 415 V 1 in 1 Out (Indoor/Outdoor Type, Non TTA)</t>
    </r>
  </si>
  <si>
    <r>
      <rPr>
        <sz val="7"/>
        <rFont val="Microsoft YaHei"/>
        <family val="2"/>
      </rPr>
      <t>ACDB PANEL 110 KW 415 V 1 in 1 Out (Indoor/Outdoor Type, Non TTA)</t>
    </r>
  </si>
  <si>
    <r>
      <rPr>
        <sz val="7"/>
        <rFont val="Microsoft YaHei"/>
        <family val="2"/>
      </rPr>
      <t>ACDB PANEL 125 KW 415 V 1 in 1 Out (Indoor/Outdoor Type, Non TTA)</t>
    </r>
  </si>
  <si>
    <r>
      <rPr>
        <sz val="7"/>
        <rFont val="Microsoft YaHei"/>
        <family val="2"/>
      </rPr>
      <t>ACDB PANEL 225 KW (100+125) 415 V (2 in 1 Out) (Indoor/Outdoor Type, Non TTA)</t>
    </r>
  </si>
  <si>
    <r>
      <rPr>
        <sz val="7"/>
        <rFont val="Microsoft YaHei"/>
        <family val="2"/>
      </rPr>
      <t>1,70,296</t>
    </r>
  </si>
  <si>
    <r>
      <rPr>
        <sz val="7"/>
        <rFont val="Microsoft YaHei"/>
        <family val="2"/>
      </rPr>
      <t>ACDB PANEL 200 KW (100+100) 415 V (2 in 1 Out) (Indoor/Outdoor Type, Non TTA)</t>
    </r>
  </si>
  <si>
    <r>
      <rPr>
        <sz val="7"/>
        <rFont val="Microsoft YaHei"/>
        <family val="2"/>
      </rPr>
      <t>ACDB PANEL 120 KW  (40+80) 415 V (2 in 1 Out) (Indoor/Outdoor Type, Non TTA)</t>
    </r>
  </si>
  <si>
    <r>
      <rPr>
        <sz val="7"/>
        <rFont val="Microsoft YaHei"/>
        <family val="2"/>
      </rPr>
      <t>1,46,982</t>
    </r>
  </si>
  <si>
    <r>
      <rPr>
        <sz val="7"/>
        <rFont val="Microsoft YaHei"/>
        <family val="2"/>
      </rPr>
      <t>ACDB PANEL 140 KW (60+80) 415 V (2 in 1 Out) (Indoor/Outdoor Type, Non TTA)</t>
    </r>
  </si>
  <si>
    <r>
      <rPr>
        <sz val="7"/>
        <rFont val="Microsoft YaHei"/>
        <family val="2"/>
      </rPr>
      <t>1,65,680</t>
    </r>
  </si>
  <si>
    <r>
      <rPr>
        <sz val="7"/>
        <rFont val="Microsoft YaHei"/>
        <family val="2"/>
      </rPr>
      <t>ACDB PANEL 150 KW (70+80) 415 V (2 in 1 Out) (Indoor/Outdoor Type, Non TTA)</t>
    </r>
  </si>
  <si>
    <r>
      <rPr>
        <sz val="7"/>
        <rFont val="Microsoft YaHei"/>
        <family val="2"/>
      </rPr>
      <t>1,67,811</t>
    </r>
  </si>
  <si>
    <r>
      <rPr>
        <sz val="7"/>
        <rFont val="Microsoft YaHei"/>
        <family val="2"/>
      </rPr>
      <t>ACDB PANEL 220 KW (70+70+80)  415 V (3 in 1 Out) (Indoor/Outdoor Type, Non TTA)</t>
    </r>
  </si>
  <si>
    <r>
      <rPr>
        <sz val="7"/>
        <rFont val="Microsoft YaHei"/>
        <family val="2"/>
      </rPr>
      <t>2,17,278</t>
    </r>
  </si>
  <si>
    <r>
      <rPr>
        <sz val="7"/>
        <rFont val="Microsoft YaHei"/>
        <family val="2"/>
      </rPr>
      <t>ACDB PANEL 140 KW (70+70) 415 V (2 in 1 Out) (Indoor Type, Non TTA)</t>
    </r>
  </si>
  <si>
    <r>
      <rPr>
        <sz val="7"/>
        <rFont val="Microsoft YaHei"/>
        <family val="2"/>
      </rPr>
      <t>ACDB PANEL 150 KW (50+50+50)  415 V (3 in 1 Out) (Indoor Type, Non TTA)</t>
    </r>
  </si>
  <si>
    <r>
      <rPr>
        <sz val="7"/>
        <rFont val="Microsoft YaHei"/>
        <family val="2"/>
      </rPr>
      <t>1,71,598</t>
    </r>
  </si>
  <si>
    <r>
      <rPr>
        <sz val="7"/>
        <rFont val="Microsoft YaHei"/>
        <family val="2"/>
      </rPr>
      <t>ACDB PANEL 150 KW (100+50) 415 V (2 in 1 Out) (Indoor Type, Non TTA)</t>
    </r>
  </si>
  <si>
    <r>
      <rPr>
        <sz val="7"/>
        <rFont val="Microsoft YaHei"/>
        <family val="2"/>
      </rPr>
      <t>ACDB PANEL 160 KW (80+80) 415 V (2 in 1 Out) (Indoor Type, Non TTA)</t>
    </r>
  </si>
  <si>
    <r>
      <rPr>
        <sz val="7"/>
        <rFont val="Microsoft YaHei"/>
        <family val="2"/>
      </rPr>
      <t>ACDB PANEL 250 KW (125+125) 415 V (2 in 1 Out) (Indoor Type, Non TTA)</t>
    </r>
  </si>
  <si>
    <r>
      <rPr>
        <sz val="7"/>
        <rFont val="Microsoft YaHei"/>
        <family val="2"/>
      </rPr>
      <t>1,75,030</t>
    </r>
  </si>
  <si>
    <r>
      <rPr>
        <sz val="7"/>
        <rFont val="Microsoft YaHei"/>
        <family val="2"/>
      </rPr>
      <t>ACDB PANEL 260 KW (80+80+100)  415 V (3 in 1 Out) (Indoor Type, Non TTA)</t>
    </r>
  </si>
  <si>
    <r>
      <rPr>
        <sz val="7"/>
        <rFont val="Microsoft YaHei"/>
        <family val="2"/>
      </rPr>
      <t>2,24,497</t>
    </r>
  </si>
  <si>
    <r>
      <rPr>
        <sz val="7"/>
        <rFont val="Microsoft YaHei"/>
        <family val="2"/>
      </rPr>
      <t>ACDB PANEL 270 KW (100+100+70)  415 V (3 in 1 Out) (Indoor Type, Non TTA)</t>
    </r>
  </si>
  <si>
    <r>
      <rPr>
        <sz val="7"/>
        <rFont val="Microsoft YaHei"/>
        <family val="2"/>
      </rPr>
      <t>ACDB PANEL 250 KW (100+100+50)  415 V (3 in 1 Out) (Indoor Type, Non TTA)</t>
    </r>
  </si>
  <si>
    <r>
      <rPr>
        <sz val="7"/>
        <rFont val="Microsoft YaHei"/>
        <family val="2"/>
      </rPr>
      <t>ACDB PANEL 235 KW (125+80+30)  415 V (3 in 1 Out) (Indoor Type, Non TTA)</t>
    </r>
  </si>
  <si>
    <r>
      <rPr>
        <sz val="7"/>
        <rFont val="Microsoft YaHei"/>
        <family val="2"/>
      </rPr>
      <t>ACDB PANEL 220 KW  (50+50+80+40) 415 V (4 in 1 Out) (Indoor/Outdoor Type, Non TTA)</t>
    </r>
  </si>
  <si>
    <r>
      <rPr>
        <sz val="7"/>
        <rFont val="Microsoft YaHei"/>
        <family val="2"/>
      </rPr>
      <t>ACDB PANEL 120 KW  (60+60) 415 V (2 in 1 Out) (Indoor Type, Non TTA)</t>
    </r>
  </si>
  <si>
    <r>
      <rPr>
        <sz val="7"/>
        <rFont val="Microsoft YaHei"/>
        <family val="2"/>
      </rPr>
      <t>ACDB PANEL 100 KW  (50+50) 415 V (2 in 1 Out) (Indoor Type, Non TTA)</t>
    </r>
  </si>
  <si>
    <r>
      <rPr>
        <sz val="7"/>
        <rFont val="Microsoft YaHei"/>
        <family val="2"/>
      </rPr>
      <t>1,42,320</t>
    </r>
  </si>
  <si>
    <r>
      <rPr>
        <sz val="7"/>
        <rFont val="Microsoft YaHei"/>
        <family val="2"/>
      </rPr>
      <t>ACDB PANEL 80 KW  (40+40) 415 V (2 in 1 Out) (Indoor/Outdoor Type, Non TTA)</t>
    </r>
  </si>
  <si>
    <r>
      <rPr>
        <sz val="7"/>
        <rFont val="Microsoft YaHei"/>
        <family val="2"/>
      </rPr>
      <t>1,27,101</t>
    </r>
  </si>
  <si>
    <r>
      <rPr>
        <sz val="7"/>
        <rFont val="Microsoft YaHei"/>
        <family val="2"/>
      </rPr>
      <t>ENERGY  METER( Premier 300, Class 0.5)</t>
    </r>
  </si>
  <si>
    <r>
      <rPr>
        <sz val="7"/>
        <rFont val="Microsoft YaHei"/>
        <family val="2"/>
      </rPr>
      <t>ACDB PANEL 4 in 1 out (50+50+100+40)KW</t>
    </r>
  </si>
  <si>
    <r>
      <rPr>
        <sz val="7"/>
        <rFont val="Microsoft YaHei"/>
        <family val="2"/>
      </rPr>
      <t>2,18,935</t>
    </r>
  </si>
  <si>
    <r>
      <rPr>
        <b/>
        <sz val="7"/>
        <rFont val="Arial"/>
        <family val="2"/>
      </rPr>
      <t>REMOTE MONORTING SYSTEM</t>
    </r>
  </si>
  <si>
    <r>
      <rPr>
        <b/>
        <sz val="7"/>
        <rFont val="Microsoft YaHei"/>
        <family val="2"/>
      </rPr>
      <t>REMOTE MONORTING SYSTEM</t>
    </r>
  </si>
  <si>
    <r>
      <rPr>
        <sz val="7"/>
        <rFont val="Microsoft YaHei"/>
        <family val="2"/>
      </rPr>
      <t xml:space="preserve">4G based Plug and Play - RTU, Smart data logger with antenna to connect upto 4 inverters/ MFM/ Sensors on modbus RS485 RTU
</t>
    </r>
    <r>
      <rPr>
        <sz val="7"/>
        <rFont val="Microsoft YaHei"/>
        <family val="2"/>
      </rPr>
      <t xml:space="preserve">• modbus RS485 RTU- 1 port
</t>
    </r>
    <r>
      <rPr>
        <sz val="7"/>
        <rFont val="Microsoft YaHei"/>
        <family val="2"/>
      </rPr>
      <t xml:space="preserve">• 2 digital / analog ports ( 0 to 5 V)
</t>
    </r>
    <r>
      <rPr>
        <sz val="7"/>
        <rFont val="Microsoft YaHei"/>
        <family val="2"/>
      </rPr>
      <t xml:space="preserve">• 1 analog port (4 -20 m amp)
</t>
    </r>
    <r>
      <rPr>
        <sz val="7"/>
        <rFont val="Microsoft YaHei"/>
        <family val="2"/>
      </rPr>
      <t>• Built in memory help store and send data in case of network failure</t>
    </r>
  </si>
  <si>
    <r>
      <rPr>
        <sz val="7"/>
        <rFont val="Microsoft YaHei"/>
        <family val="2"/>
      </rPr>
      <t>RS485 Communication SPD citel make (optional)</t>
    </r>
  </si>
  <si>
    <r>
      <rPr>
        <sz val="7"/>
        <rFont val="Microsoft YaHei"/>
        <family val="2"/>
      </rPr>
      <t>Line SPD citel make (optional)</t>
    </r>
  </si>
  <si>
    <r>
      <rPr>
        <sz val="7"/>
        <rFont val="Microsoft YaHei"/>
        <family val="2"/>
      </rPr>
      <t>supply, glands and fitment in one unit to</t>
    </r>
  </si>
  <si>
    <r>
      <rPr>
        <sz val="7"/>
        <rFont val="Microsoft YaHei"/>
        <family val="2"/>
      </rPr>
      <t xml:space="preserve">Access to Web portal- per MW per annum Data frequency – 10 minute
</t>
    </r>
    <r>
      <rPr>
        <sz val="7"/>
        <rFont val="Microsoft YaHei"/>
        <family val="2"/>
      </rPr>
      <t xml:space="preserve">Key Components
</t>
    </r>
    <r>
      <rPr>
        <sz val="7"/>
        <rFont val="Microsoft YaHei"/>
        <family val="2"/>
      </rPr>
      <t xml:space="preserve">• Interactive Dashboard
</t>
    </r>
    <r>
      <rPr>
        <sz val="7"/>
        <rFont val="Microsoft YaHei"/>
        <family val="2"/>
      </rPr>
      <t xml:space="preserve">• Single Line Diagram
</t>
    </r>
    <r>
      <rPr>
        <sz val="7"/>
        <rFont val="Microsoft YaHei"/>
        <family val="2"/>
      </rPr>
      <t xml:space="preserve">• PR analysis
</t>
    </r>
    <r>
      <rPr>
        <sz val="7"/>
        <rFont val="Microsoft YaHei"/>
        <family val="2"/>
      </rPr>
      <t xml:space="preserve">• Solar radiation &amp; weather data
</t>
    </r>
    <r>
      <rPr>
        <sz val="7"/>
        <rFont val="Microsoft YaHei"/>
        <family val="2"/>
      </rPr>
      <t xml:space="preserve">• Graphs and Reports
</t>
    </r>
    <r>
      <rPr>
        <sz val="7"/>
        <rFont val="Microsoft YaHei"/>
        <family val="2"/>
      </rPr>
      <t xml:space="preserve">• Generation Analysis
</t>
    </r>
    <r>
      <rPr>
        <sz val="7"/>
        <rFont val="Microsoft YaHei"/>
        <family val="2"/>
      </rPr>
      <t xml:space="preserve">• Log Reporting
</t>
    </r>
    <r>
      <rPr>
        <sz val="7"/>
        <rFont val="Microsoft YaHei"/>
        <family val="2"/>
      </rPr>
      <t xml:space="preserve">• String/ MPPT Monitoring
</t>
    </r>
    <r>
      <rPr>
        <sz val="7"/>
        <rFont val="Microsoft YaHei"/>
        <family val="2"/>
      </rPr>
      <t xml:space="preserve">• Plant/ Inverter Performance
</t>
    </r>
    <r>
      <rPr>
        <sz val="7"/>
        <rFont val="Microsoft YaHei"/>
        <family val="2"/>
      </rPr>
      <t xml:space="preserve">• Superuser Dashboard for Centralized monitoring
</t>
    </r>
    <r>
      <rPr>
        <sz val="7"/>
        <rFont val="Microsoft YaHei"/>
        <family val="2"/>
      </rPr>
      <t>• Mobile app on android</t>
    </r>
  </si>
  <si>
    <r>
      <rPr>
        <sz val="7"/>
        <rFont val="Microsoft YaHei"/>
        <family val="2"/>
      </rPr>
      <t>Solar Radiation Sensor with mounting kit</t>
    </r>
  </si>
  <si>
    <r>
      <rPr>
        <sz val="7"/>
        <rFont val="Microsoft YaHei"/>
        <family val="2"/>
      </rPr>
      <t>UPVC CONDUIT FOR CABLE 20 MM DIA</t>
    </r>
  </si>
  <si>
    <r>
      <rPr>
        <sz val="7"/>
        <rFont val="Microsoft YaHei"/>
        <family val="2"/>
      </rPr>
      <t>2C x 2.5 SQMM XLPE INSULATED FLEXIBLE CABLE with lugs</t>
    </r>
  </si>
  <si>
    <r>
      <rPr>
        <sz val="7"/>
        <rFont val="Microsoft YaHei"/>
        <family val="2"/>
      </rPr>
      <t>Installation and Commissioning</t>
    </r>
  </si>
  <si>
    <r>
      <rPr>
        <b/>
        <sz val="7"/>
        <rFont val="Arial"/>
        <family val="2"/>
      </rPr>
      <t>CABLE TRAY</t>
    </r>
  </si>
  <si>
    <r>
      <rPr>
        <sz val="7"/>
        <rFont val="Microsoft YaHei"/>
        <family val="2"/>
      </rPr>
      <t>50X50X1.6 mm  PERFORATED TYPE CABLE TRAY WITH COVER &amp; CLAMP</t>
    </r>
  </si>
  <si>
    <r>
      <rPr>
        <sz val="7"/>
        <rFont val="Microsoft YaHei"/>
        <family val="2"/>
      </rPr>
      <t>75X75X 1.6 mm PERFORATED TYPE CABLE TRAY WITH COVER &amp; CLAMP</t>
    </r>
  </si>
  <si>
    <r>
      <rPr>
        <sz val="7"/>
        <rFont val="Microsoft YaHei"/>
        <family val="2"/>
      </rPr>
      <t>100X50X1.6 mm  PERFORATED TYPE CABLE TRAY WITH COVER &amp; OMEGA CLAMP</t>
    </r>
  </si>
  <si>
    <r>
      <rPr>
        <sz val="7"/>
        <rFont val="Microsoft YaHei"/>
        <family val="2"/>
      </rPr>
      <t>100X75X1.6 mm  PERFORATED TYPE CABLE TRAY WITH COVER &amp; OMEGA CLAMP</t>
    </r>
  </si>
  <si>
    <r>
      <rPr>
        <sz val="7"/>
        <rFont val="Microsoft YaHei"/>
        <family val="2"/>
      </rPr>
      <t>150X50X1.6 mm  PERFORATED TYPE CABLE TRAY WITH COVER &amp; OMEGA CLAMP</t>
    </r>
  </si>
  <si>
    <r>
      <rPr>
        <sz val="7"/>
        <rFont val="Microsoft YaHei"/>
        <family val="2"/>
      </rPr>
      <t>150X75X1.6 mm PERFORATED TYPE CABLE TRAY WITH COVER &amp; OMEGA CLAMP</t>
    </r>
  </si>
  <si>
    <r>
      <rPr>
        <sz val="7"/>
        <rFont val="Microsoft YaHei"/>
        <family val="2"/>
      </rPr>
      <t>200X50X1.6 mm  PERFORATED TYPE CABLE TRAY WITH COVER &amp; OMEGA CLAMP</t>
    </r>
  </si>
  <si>
    <r>
      <rPr>
        <sz val="7"/>
        <rFont val="Microsoft YaHei"/>
        <family val="2"/>
      </rPr>
      <t>200X75X2 mm  PERFORATED TYPE CABLE TRAY WITH COVER &amp; OMEGA CLAMP</t>
    </r>
  </si>
  <si>
    <r>
      <rPr>
        <sz val="7"/>
        <rFont val="Microsoft YaHei"/>
        <family val="2"/>
      </rPr>
      <t>300X75X2 mm  PERFORATED TYPE CABLE TRAY WITH COVER &amp; OMEGA CLAMP</t>
    </r>
  </si>
  <si>
    <r>
      <rPr>
        <sz val="7"/>
        <rFont val="Microsoft YaHei"/>
        <family val="2"/>
      </rPr>
      <t>300X100X2 mm PERFORATED TYPE CABLE TRAY WITH COVER &amp; OMEGA CLAMP</t>
    </r>
  </si>
  <si>
    <r>
      <rPr>
        <b/>
        <sz val="7"/>
        <color rgb="FF001F60"/>
        <rFont val="Microsoft YaHei"/>
        <family val="2"/>
      </rPr>
      <t>WALKWAY</t>
    </r>
  </si>
  <si>
    <r>
      <rPr>
        <sz val="7"/>
        <rFont val="Microsoft YaHei"/>
        <family val="2"/>
      </rPr>
      <t>300MM WALKWAY FRP TYPE</t>
    </r>
  </si>
  <si>
    <r>
      <rPr>
        <b/>
        <sz val="7"/>
        <color rgb="FF001F60"/>
        <rFont val="Microsoft YaHei"/>
        <family val="2"/>
      </rPr>
      <t>LIFELINE</t>
    </r>
  </si>
  <si>
    <r>
      <rPr>
        <sz val="7"/>
        <rFont val="Microsoft YaHei"/>
        <family val="2"/>
      </rPr>
      <t>LIFELINE</t>
    </r>
  </si>
  <si>
    <r>
      <rPr>
        <b/>
        <sz val="7"/>
        <rFont val="Arial"/>
        <family val="2"/>
      </rPr>
      <t>LIGHTING PROTECTION</t>
    </r>
  </si>
  <si>
    <r>
      <rPr>
        <sz val="7"/>
        <rFont val="Microsoft YaHei"/>
        <family val="2"/>
      </rPr>
      <t>ESE TYPE LA RADIUS 50 m</t>
    </r>
  </si>
  <si>
    <r>
      <rPr>
        <sz val="7"/>
        <rFont val="Microsoft YaHei"/>
        <family val="2"/>
      </rPr>
      <t>ESE TYPE LA RADIUS 70 m</t>
    </r>
  </si>
  <si>
    <r>
      <rPr>
        <sz val="7"/>
        <rFont val="Microsoft YaHei"/>
        <family val="2"/>
      </rPr>
      <t>ESE TYPE LA RADIUS 90 m</t>
    </r>
  </si>
  <si>
    <r>
      <rPr>
        <sz val="7"/>
        <rFont val="Microsoft YaHei"/>
        <family val="2"/>
      </rPr>
      <t>ESE TYPE LA RADIUS 107 m</t>
    </r>
  </si>
  <si>
    <r>
      <rPr>
        <sz val="7"/>
        <rFont val="Microsoft YaHei"/>
        <family val="2"/>
      </rPr>
      <t>5 METER MAST</t>
    </r>
  </si>
  <si>
    <r>
      <rPr>
        <sz val="7"/>
        <rFont val="Microsoft YaHei"/>
        <family val="2"/>
      </rPr>
      <t>LIGHTENING STRIKE COUNTER</t>
    </r>
  </si>
  <si>
    <r>
      <rPr>
        <b/>
        <sz val="7"/>
        <rFont val="Arial"/>
        <family val="2"/>
      </rPr>
      <t>EARTHING</t>
    </r>
  </si>
  <si>
    <r>
      <rPr>
        <sz val="7"/>
        <rFont val="Microsoft YaHei"/>
        <family val="2"/>
      </rPr>
      <t>EARTH ROD CONSISTING OF HIGH TENSILE LOW CARBON STEEL WITH ELECTROLYTIC GRADE 250ΜM COPPER COATING. ROD DIA 17.2MM</t>
    </r>
  </si>
  <si>
    <r>
      <rPr>
        <sz val="7"/>
        <rFont val="Microsoft YaHei"/>
        <family val="2"/>
      </rPr>
      <t>EARTH ENHANCE COMPOUND</t>
    </r>
  </si>
  <si>
    <r>
      <rPr>
        <sz val="7"/>
        <rFont val="Microsoft YaHei"/>
        <family val="2"/>
      </rPr>
      <t>EARTHING PIT CHAMBER PRE CAST</t>
    </r>
  </si>
  <si>
    <r>
      <rPr>
        <sz val="7"/>
        <rFont val="Microsoft YaHei"/>
        <family val="2"/>
      </rPr>
      <t>25X3 G.I STRIP GALVANISED</t>
    </r>
  </si>
  <si>
    <r>
      <rPr>
        <sz val="7"/>
        <rFont val="Microsoft YaHei"/>
        <family val="2"/>
      </rPr>
      <t>25X6 G.I STRIP GALVANISED</t>
    </r>
  </si>
  <si>
    <r>
      <rPr>
        <sz val="7"/>
        <rFont val="Microsoft YaHei"/>
        <family val="2"/>
      </rPr>
      <t>50X3 G.I STRIP GALVANISED</t>
    </r>
  </si>
  <si>
    <r>
      <rPr>
        <sz val="7"/>
        <rFont val="Microsoft YaHei"/>
        <family val="2"/>
      </rPr>
      <t>50X6 G.I STRIP GALVANISED</t>
    </r>
  </si>
  <si>
    <r>
      <rPr>
        <sz val="7"/>
        <rFont val="Microsoft YaHei"/>
        <family val="2"/>
      </rPr>
      <t>INSULATOR FOR GI STRIP</t>
    </r>
  </si>
  <si>
    <r>
      <rPr>
        <sz val="7"/>
        <rFont val="Microsoft YaHei"/>
        <family val="2"/>
      </rPr>
      <t>M8 X 25 with nut &amp; washer</t>
    </r>
  </si>
  <si>
    <r>
      <rPr>
        <b/>
        <sz val="7"/>
        <rFont val="Microsoft YaHei"/>
        <family val="2"/>
      </rPr>
      <t>C CLASS</t>
    </r>
  </si>
  <si>
    <r>
      <rPr>
        <b/>
        <sz val="7"/>
        <rFont val="Arial"/>
        <family val="2"/>
      </rPr>
      <t>GLANDS</t>
    </r>
  </si>
  <si>
    <r>
      <rPr>
        <sz val="7"/>
        <rFont val="Microsoft YaHei"/>
        <family val="2"/>
      </rPr>
      <t>4CX16SQMM BRASS NICKEL PLATED DOUBLE COMPRESSION</t>
    </r>
  </si>
  <si>
    <r>
      <rPr>
        <sz val="7"/>
        <rFont val="Microsoft YaHei"/>
        <family val="2"/>
      </rPr>
      <t>4CX25 SQMM BRASS NICKEL PLATED DOUBLE COMPRESSION</t>
    </r>
  </si>
  <si>
    <r>
      <rPr>
        <sz val="7"/>
        <rFont val="Microsoft YaHei"/>
        <family val="2"/>
      </rPr>
      <t>4CX35 SQMM BRASS NICKEL PLATED DOUBLE COMPRESSION</t>
    </r>
  </si>
  <si>
    <r>
      <rPr>
        <sz val="7"/>
        <rFont val="Microsoft YaHei"/>
        <family val="2"/>
      </rPr>
      <t>4CX50 SQMM BRASS NICKEL PLATED DOUBLE COMPRESSION</t>
    </r>
  </si>
  <si>
    <r>
      <rPr>
        <sz val="7"/>
        <rFont val="Microsoft YaHei"/>
        <family val="2"/>
      </rPr>
      <t>4CX70 SQMM BRASS NICKEL PLATED DOUBLE COMPRESSION</t>
    </r>
  </si>
  <si>
    <r>
      <rPr>
        <sz val="7"/>
        <rFont val="Microsoft YaHei"/>
        <family val="2"/>
      </rPr>
      <t>4CX95SQMM BRASS NICKEL PLATED DOUBLE COMPRESSION</t>
    </r>
  </si>
  <si>
    <r>
      <rPr>
        <sz val="7"/>
        <rFont val="Microsoft YaHei"/>
        <family val="2"/>
      </rPr>
      <t>4CX120 SQMM BRASS NICKEL PLATED DOUBLE COMPRESSION</t>
    </r>
  </si>
  <si>
    <r>
      <rPr>
        <sz val="7"/>
        <rFont val="Microsoft YaHei"/>
        <family val="2"/>
      </rPr>
      <t>4CX150SQMM BRASS NICKEL PLATED DOUBLE COMPRESSION</t>
    </r>
  </si>
  <si>
    <r>
      <rPr>
        <sz val="7"/>
        <rFont val="Microsoft YaHei"/>
        <family val="2"/>
      </rPr>
      <t>4CX185SQMM BRASS NICKEL PLATED DOUBLE COMPRESSION</t>
    </r>
  </si>
  <si>
    <r>
      <rPr>
        <sz val="7"/>
        <rFont val="Microsoft YaHei"/>
        <family val="2"/>
      </rPr>
      <t>4CX240SQMM BRASS NICKEL PLATED DOUBLE COMPRESSION</t>
    </r>
  </si>
  <si>
    <r>
      <rPr>
        <sz val="7"/>
        <rFont val="Microsoft YaHei"/>
        <family val="2"/>
      </rPr>
      <t>4CX 300SQMM BRASS NICKEL PLATED DOUBLE COMPRESSION</t>
    </r>
  </si>
  <si>
    <r>
      <rPr>
        <sz val="7"/>
        <rFont val="Microsoft YaHei"/>
        <family val="2"/>
      </rPr>
      <t>4CX 400SQMM BRASS NICKEL PLATED DOUBLE COMPRESSION</t>
    </r>
  </si>
  <si>
    <r>
      <rPr>
        <b/>
        <sz val="7"/>
        <rFont val="Arial"/>
        <family val="2"/>
      </rPr>
      <t>LUGS</t>
    </r>
  </si>
  <si>
    <r>
      <rPr>
        <sz val="7"/>
        <rFont val="Microsoft YaHei"/>
        <family val="2"/>
      </rPr>
      <t>LUGS RING TYPE 4 SQMM CU. RING TYPE LUGS</t>
    </r>
  </si>
  <si>
    <r>
      <rPr>
        <sz val="7"/>
        <rFont val="Microsoft YaHei"/>
        <family val="2"/>
      </rPr>
      <t>LUGS RING TYPE 4CX16 SQMM CU. RING TYPE LUGS</t>
    </r>
  </si>
  <si>
    <r>
      <rPr>
        <sz val="7"/>
        <rFont val="Microsoft YaHei"/>
        <family val="2"/>
      </rPr>
      <t>LUGS RING TYPE 1X25 SQMM CU. RING TYPE LUGS</t>
    </r>
  </si>
  <si>
    <r>
      <rPr>
        <sz val="7"/>
        <rFont val="Microsoft YaHei"/>
        <family val="2"/>
      </rPr>
      <t>LUGS RING TYPE 1X35 SQMM AL. RING TYPE LUGS</t>
    </r>
  </si>
  <si>
    <r>
      <rPr>
        <sz val="7"/>
        <rFont val="Microsoft YaHei"/>
        <family val="2"/>
      </rPr>
      <t>LUGS RING TYPE 1X50 SQMM CU. RING TYPE LUGS</t>
    </r>
  </si>
  <si>
    <r>
      <rPr>
        <sz val="7"/>
        <rFont val="Microsoft YaHei"/>
        <family val="2"/>
      </rPr>
      <t>LUGS RING TYPE 4CX25 SQMM CU. RING TYPE LUGS</t>
    </r>
  </si>
  <si>
    <r>
      <rPr>
        <sz val="7"/>
        <rFont val="Microsoft YaHei"/>
        <family val="2"/>
      </rPr>
      <t>LUGS RING TYPE 4CX35 SQMM CU. RING TYPE LUGS</t>
    </r>
  </si>
  <si>
    <r>
      <rPr>
        <sz val="7"/>
        <rFont val="Microsoft YaHei"/>
        <family val="2"/>
      </rPr>
      <t>LUGS RING TYPE 4CX50 SQMM CU. RING TYPE LUGS</t>
    </r>
  </si>
  <si>
    <r>
      <rPr>
        <sz val="7"/>
        <rFont val="Microsoft YaHei"/>
        <family val="2"/>
      </rPr>
      <t>LUGS RING TYPE 4CX70 SQMM CU. RING TYPE LUGS</t>
    </r>
  </si>
  <si>
    <r>
      <rPr>
        <sz val="7"/>
        <rFont val="Microsoft YaHei"/>
        <family val="2"/>
      </rPr>
      <t>LUGS RING TYPE 4CX95 SQMM CU. RING TYPE LUGS</t>
    </r>
  </si>
  <si>
    <r>
      <rPr>
        <sz val="7"/>
        <rFont val="Microsoft YaHei"/>
        <family val="2"/>
      </rPr>
      <t>LUGS RING TYPE 4CX120 SQMM CU. RING TYPE LUGS</t>
    </r>
  </si>
  <si>
    <r>
      <rPr>
        <sz val="7"/>
        <rFont val="Microsoft YaHei"/>
        <family val="2"/>
      </rPr>
      <t>LUGS RING TYPE 4CX150 SQMM CU. RING TYPE LUGS</t>
    </r>
  </si>
  <si>
    <r>
      <rPr>
        <sz val="7"/>
        <rFont val="Microsoft YaHei"/>
        <family val="2"/>
      </rPr>
      <t>LUGS RING TYPE 4CX185 SQMM CU. RING TYPE LUGS</t>
    </r>
  </si>
  <si>
    <r>
      <rPr>
        <sz val="7"/>
        <rFont val="Microsoft YaHei"/>
        <family val="2"/>
      </rPr>
      <t>LUGS RING TYPE 4CX240 SQMM CU. RING TYPE LUGS</t>
    </r>
  </si>
  <si>
    <r>
      <rPr>
        <sz val="7"/>
        <rFont val="Microsoft YaHei"/>
        <family val="2"/>
      </rPr>
      <t>LUGS RING TYPE 4CX 300 SQMM CU. RING TYPE LUGS</t>
    </r>
  </si>
  <si>
    <r>
      <rPr>
        <sz val="7"/>
        <rFont val="Microsoft YaHei"/>
        <family val="2"/>
      </rPr>
      <t>LUGS RING TYPE 4CX 400 SQMM CU. RING TYPE LUGS</t>
    </r>
  </si>
  <si>
    <r>
      <rPr>
        <sz val="7"/>
        <rFont val="Microsoft YaHei"/>
        <family val="2"/>
      </rPr>
      <t>M4X20 with two plain waser and nut</t>
    </r>
  </si>
  <si>
    <r>
      <rPr>
        <b/>
        <sz val="7"/>
        <rFont val="Arial"/>
        <family val="2"/>
      </rPr>
      <t>CONNECTORS</t>
    </r>
  </si>
  <si>
    <r>
      <rPr>
        <sz val="7"/>
        <rFont val="Microsoft YaHei"/>
        <family val="2"/>
      </rPr>
      <t>MULTICONTACT MC4 CONNECTOR FOR 4 MM2 (FEMALE)</t>
    </r>
  </si>
  <si>
    <r>
      <rPr>
        <sz val="7"/>
        <rFont val="Microsoft YaHei"/>
        <family val="2"/>
      </rPr>
      <t>MULTICONTACT MC4 CONNECTOR FOR 4 MM2 (MALE)</t>
    </r>
  </si>
  <si>
    <r>
      <rPr>
        <b/>
        <sz val="7"/>
        <rFont val="Arial"/>
        <family val="2"/>
      </rPr>
      <t>CONDUIT</t>
    </r>
  </si>
  <si>
    <r>
      <rPr>
        <sz val="7"/>
        <rFont val="Microsoft YaHei"/>
        <family val="2"/>
      </rPr>
      <t>G.I NILON COAT FLEXIBLE CONDUIT 32 MM DIA</t>
    </r>
  </si>
  <si>
    <r>
      <rPr>
        <sz val="7"/>
        <rFont val="Microsoft YaHei"/>
        <family val="2"/>
      </rPr>
      <t>HDPE CONDUIT 25 MM DIA , SMOKE GREY</t>
    </r>
  </si>
  <si>
    <r>
      <rPr>
        <sz val="7"/>
        <rFont val="Microsoft YaHei"/>
        <family val="2"/>
      </rPr>
      <t>UPVC CONDUIT FOR CABLE 40 MM DIA</t>
    </r>
  </si>
  <si>
    <r>
      <rPr>
        <sz val="7"/>
        <rFont val="Microsoft YaHei"/>
        <family val="2"/>
      </rPr>
      <t>CLAMP</t>
    </r>
  </si>
  <si>
    <r>
      <rPr>
        <b/>
        <sz val="7"/>
        <rFont val="Arial"/>
        <family val="2"/>
      </rPr>
      <t>PLUMBING SYSTEM FOR SOLAR PLANT</t>
    </r>
  </si>
  <si>
    <r>
      <rPr>
        <sz val="7"/>
        <rFont val="Microsoft YaHei"/>
        <family val="2"/>
      </rPr>
      <t>uPVC PIPE 25MM SCH80</t>
    </r>
  </si>
  <si>
    <r>
      <rPr>
        <sz val="7"/>
        <rFont val="Microsoft YaHei"/>
        <family val="2"/>
      </rPr>
      <t>uPVC PIPE 20MM SCH80</t>
    </r>
  </si>
  <si>
    <r>
      <rPr>
        <sz val="7"/>
        <rFont val="Microsoft YaHei"/>
        <family val="2"/>
      </rPr>
      <t>uPVC ELBOW 25MM FOR SCH40  PIPE</t>
    </r>
  </si>
  <si>
    <r>
      <rPr>
        <sz val="7"/>
        <rFont val="Microsoft YaHei"/>
        <family val="2"/>
      </rPr>
      <t>uPVC END CAP 20MM FOR SCH40 PIPE</t>
    </r>
  </si>
  <si>
    <r>
      <rPr>
        <sz val="7"/>
        <rFont val="Microsoft YaHei"/>
        <family val="2"/>
      </rPr>
      <t>uPVC TEE 25MM FOR SCH40 PIPE</t>
    </r>
  </si>
  <si>
    <r>
      <rPr>
        <sz val="7"/>
        <rFont val="Microsoft YaHei"/>
        <family val="2"/>
      </rPr>
      <t>uPVC UNION 25MM FOR SCH40 PIPE</t>
    </r>
  </si>
  <si>
    <r>
      <rPr>
        <sz val="7"/>
        <rFont val="Microsoft YaHei"/>
        <family val="2"/>
      </rPr>
      <t>uPVC COUPLER 25 MM SCH40</t>
    </r>
  </si>
  <si>
    <r>
      <rPr>
        <sz val="7"/>
        <rFont val="Microsoft YaHei"/>
        <family val="2"/>
      </rPr>
      <t>REDUCING TEE 2X25XX20 SH40</t>
    </r>
  </si>
  <si>
    <r>
      <rPr>
        <sz val="7"/>
        <rFont val="Microsoft YaHei"/>
        <family val="2"/>
      </rPr>
      <t>HOSE FOR MODULE CLEANING WITH SPRAY GUN</t>
    </r>
  </si>
  <si>
    <r>
      <rPr>
        <sz val="7"/>
        <rFont val="Microsoft YaHei"/>
        <family val="2"/>
      </rPr>
      <t>BALL VALVE 20MM BRASS</t>
    </r>
  </si>
  <si>
    <r>
      <rPr>
        <sz val="7"/>
        <rFont val="Microsoft YaHei"/>
        <family val="2"/>
      </rPr>
      <t>Telescopic Wiper</t>
    </r>
  </si>
  <si>
    <r>
      <rPr>
        <sz val="7"/>
        <rFont val="Microsoft YaHei"/>
        <family val="2"/>
      </rPr>
      <t>WATER TANK OF 1KL</t>
    </r>
  </si>
  <si>
    <r>
      <rPr>
        <sz val="7"/>
        <rFont val="Microsoft YaHei"/>
        <family val="2"/>
      </rPr>
      <t>WATER METER (0-100LPM) ANALOG TYPE</t>
    </r>
  </si>
  <si>
    <r>
      <rPr>
        <sz val="7"/>
        <rFont val="Microsoft YaHei"/>
        <family val="2"/>
      </rPr>
      <t>MONOBLOCK 1 HP PUMP WITH FITTING AND WIRE</t>
    </r>
  </si>
  <si>
    <r>
      <rPr>
        <sz val="7"/>
        <rFont val="Microsoft YaHei"/>
        <family val="2"/>
      </rPr>
      <t>MONOBLOCK 1.5 HP PUMP WITH FITTING AND WIRE</t>
    </r>
  </si>
  <si>
    <r>
      <rPr>
        <b/>
        <sz val="7"/>
        <rFont val="Arial"/>
        <family val="2"/>
      </rPr>
      <t>FIRE PROTECTION</t>
    </r>
  </si>
  <si>
    <r>
      <rPr>
        <sz val="7"/>
        <rFont val="Microsoft YaHei"/>
        <family val="2"/>
      </rPr>
      <t>ABC FIRE PROTECTION 4.5 KG</t>
    </r>
  </si>
  <si>
    <r>
      <rPr>
        <sz val="7"/>
        <rFont val="Microsoft YaHei"/>
        <family val="2"/>
      </rPr>
      <t>CO2 FIRE PROTECTION 4.5 KG</t>
    </r>
  </si>
  <si>
    <r>
      <rPr>
        <sz val="7"/>
        <rFont val="Microsoft YaHei"/>
        <family val="2"/>
      </rPr>
      <t>FIRE SAND BUCKETS WITH 2 BUCKET EACH WITH STAND</t>
    </r>
  </si>
  <si>
    <r>
      <rPr>
        <sz val="7"/>
        <rFont val="Microsoft YaHei"/>
        <family val="2"/>
      </rPr>
      <t>FIRST AID BOX AS PER BOCW ACT</t>
    </r>
  </si>
  <si>
    <r>
      <rPr>
        <b/>
        <sz val="7"/>
        <rFont val="Arial"/>
        <family val="2"/>
      </rPr>
      <t>CABLE TIE</t>
    </r>
  </si>
  <si>
    <r>
      <rPr>
        <sz val="7"/>
        <rFont val="Microsoft YaHei"/>
        <family val="2"/>
      </rPr>
      <t>CABLE TIE 100 UV RESISTANT BLACK 100PCS PACKET</t>
    </r>
  </si>
  <si>
    <r>
      <rPr>
        <sz val="7"/>
        <rFont val="Microsoft YaHei"/>
        <family val="2"/>
      </rPr>
      <t>CABLE TIE 200 UV RESISTANT BLACK 100PCS PACKET</t>
    </r>
  </si>
  <si>
    <r>
      <rPr>
        <b/>
        <sz val="7"/>
        <rFont val="Arial"/>
        <family val="2"/>
      </rPr>
      <t>SAFETY TAGS</t>
    </r>
  </si>
  <si>
    <r>
      <rPr>
        <sz val="7"/>
        <rFont val="Microsoft YaHei"/>
        <family val="2"/>
      </rPr>
      <t>SHOCK TREATMENT CHART, SAFETY CHARTS</t>
    </r>
  </si>
  <si>
    <r>
      <rPr>
        <sz val="7"/>
        <rFont val="Microsoft YaHei"/>
        <family val="2"/>
      </rPr>
      <t>DO'S &amp; DON'TS CHARTS</t>
    </r>
  </si>
  <si>
    <r>
      <rPr>
        <sz val="7"/>
        <rFont val="Microsoft YaHei"/>
        <family val="2"/>
      </rPr>
      <t>HEAT SHRINKABLE SLEEVE (AS PER CABLE SIZE COLUR)</t>
    </r>
  </si>
  <si>
    <r>
      <rPr>
        <sz val="7"/>
        <rFont val="Microsoft YaHei"/>
        <family val="2"/>
      </rPr>
      <t>CAUTION DANGER BOARD</t>
    </r>
  </si>
  <si>
    <r>
      <rPr>
        <sz val="7"/>
        <rFont val="Microsoft YaHei"/>
        <family val="2"/>
      </rPr>
      <t>RUBBER MAT  FOR INVERTER &amp; ACDB</t>
    </r>
  </si>
  <si>
    <r>
      <rPr>
        <sz val="7"/>
        <rFont val="Microsoft YaHei"/>
        <family val="2"/>
      </rPr>
      <t>SOLAR CABLE FERULES WITH AL TAG</t>
    </r>
  </si>
  <si>
    <r>
      <rPr>
        <sz val="7"/>
        <rFont val="Microsoft YaHei"/>
        <family val="2"/>
      </rPr>
      <t>AC CABLE FERULES WITH AL TAG</t>
    </r>
  </si>
  <si>
    <r>
      <rPr>
        <sz val="7"/>
        <rFont val="Microsoft YaHei"/>
        <family val="2"/>
      </rPr>
      <t>INSULATION TAP</t>
    </r>
  </si>
  <si>
    <r>
      <rPr>
        <sz val="7"/>
        <rFont val="Microsoft YaHei"/>
        <family val="2"/>
      </rPr>
      <t>PLANT DISPLAY BOARD</t>
    </r>
  </si>
  <si>
    <r>
      <rPr>
        <b/>
        <sz val="7"/>
        <rFont val="Arial"/>
        <family val="2"/>
      </rPr>
      <t>INSTALLATION WORK</t>
    </r>
  </si>
  <si>
    <r>
      <rPr>
        <sz val="7"/>
        <rFont val="Microsoft YaHei"/>
        <family val="2"/>
      </rPr>
      <t>MS STAND FOR INVERTER MOUNTING</t>
    </r>
  </si>
  <si>
    <r>
      <rPr>
        <sz val="7"/>
        <rFont val="Microsoft YaHei"/>
        <family val="2"/>
      </rPr>
      <t>MS STAND FOR ACDB MOUNTING</t>
    </r>
  </si>
  <si>
    <r>
      <rPr>
        <sz val="7"/>
        <rFont val="Microsoft YaHei"/>
        <family val="2"/>
      </rPr>
      <t>ACCESS LADDER</t>
    </r>
  </si>
  <si>
    <r>
      <rPr>
        <sz val="7"/>
        <rFont val="Microsoft YaHei"/>
        <family val="2"/>
      </rPr>
      <t>DOOR &amp; LOCK REPAIR</t>
    </r>
  </si>
  <si>
    <r>
      <rPr>
        <sz val="7"/>
        <rFont val="Microsoft YaHei"/>
        <family val="2"/>
      </rPr>
      <t>INV &amp; ACDB CAGE</t>
    </r>
  </si>
  <si>
    <r>
      <rPr>
        <b/>
        <sz val="7"/>
        <rFont val="Microsoft YaHei"/>
        <family val="2"/>
      </rPr>
      <t>TOTAL SUPPLY COST</t>
    </r>
  </si>
  <si>
    <r>
      <rPr>
        <b/>
        <sz val="7"/>
        <rFont val="Arial"/>
        <family val="2"/>
      </rPr>
      <t>INSTALLATION &amp; COMMISSIONING</t>
    </r>
  </si>
  <si>
    <r>
      <rPr>
        <sz val="7"/>
        <rFont val="Microsoft YaHei"/>
        <family val="2"/>
      </rPr>
      <t>INSTALLATION &amp; COMMISSIONING OF RCC  ROOF</t>
    </r>
  </si>
  <si>
    <r>
      <rPr>
        <sz val="7"/>
        <rFont val="Microsoft YaHei"/>
        <family val="2"/>
      </rPr>
      <t>M25 GRADE RCC FOUNDATION FOR RCC ROOF</t>
    </r>
  </si>
  <si>
    <r>
      <rPr>
        <sz val="7"/>
        <rFont val="Microsoft YaHei"/>
        <family val="2"/>
      </rPr>
      <t>M25 GRADE RCC FOUNDATION FOR RCC ROOF (Raised structure)</t>
    </r>
  </si>
  <si>
    <r>
      <rPr>
        <sz val="7"/>
        <rFont val="Microsoft YaHei"/>
        <family val="2"/>
      </rPr>
      <t>CIVIL FOR BLAST TYPE</t>
    </r>
  </si>
  <si>
    <r>
      <rPr>
        <sz val="7"/>
        <rFont val="Microsoft YaHei"/>
        <family val="2"/>
      </rPr>
      <t>NitoBond</t>
    </r>
  </si>
  <si>
    <r>
      <rPr>
        <sz val="7"/>
        <rFont val="Microsoft YaHei"/>
        <family val="2"/>
      </rPr>
      <t>Other Services</t>
    </r>
  </si>
  <si>
    <r>
      <rPr>
        <b/>
        <sz val="7"/>
        <rFont val="Microsoft YaHei"/>
        <family val="2"/>
      </rPr>
      <t>TOTAL OF I&amp;C</t>
    </r>
  </si>
  <si>
    <r>
      <rPr>
        <b/>
        <sz val="7"/>
        <rFont val="Arial"/>
        <family val="2"/>
      </rPr>
      <t>APPROVALS_LT SIDE</t>
    </r>
  </si>
  <si>
    <r>
      <rPr>
        <sz val="7"/>
        <rFont val="Microsoft YaHei"/>
        <family val="2"/>
      </rPr>
      <t>CEIG APPROVAL. INCLUSIVE OF DRAWING APPROVAL AND LIAISONING (=&lt;100 kWp)</t>
    </r>
  </si>
  <si>
    <r>
      <rPr>
        <sz val="7"/>
        <rFont val="Microsoft YaHei"/>
        <family val="2"/>
      </rPr>
      <t>CEIG APPROVAL. INCLUSIVE OF DRAWING APPROVAL AND LIAISONING (=&lt;500 kWp)</t>
    </r>
  </si>
  <si>
    <r>
      <rPr>
        <sz val="7"/>
        <rFont val="Microsoft YaHei"/>
        <family val="2"/>
      </rPr>
      <t>1,77,515</t>
    </r>
  </si>
  <si>
    <r>
      <rPr>
        <sz val="7"/>
        <rFont val="Microsoft YaHei"/>
        <family val="2"/>
      </rPr>
      <t>CEIG APPROVAL. INCLUSIVE OF DRAWING APPROVAL AND LIAISONING (500 - 900 kWp)</t>
    </r>
  </si>
  <si>
    <r>
      <rPr>
        <sz val="7"/>
        <rFont val="Microsoft YaHei"/>
        <family val="2"/>
      </rPr>
      <t>2,64,852</t>
    </r>
  </si>
  <si>
    <r>
      <rPr>
        <sz val="7"/>
        <rFont val="Microsoft YaHei"/>
        <family val="2"/>
      </rPr>
      <t>CEIG APPROVAL. INCLUSIVE OF DRAWING APPROVAL AND LIAISONING (&gt;=900 kWp)</t>
    </r>
  </si>
  <si>
    <r>
      <rPr>
        <sz val="7"/>
        <rFont val="Microsoft YaHei"/>
        <family val="2"/>
      </rPr>
      <t>3,29,467</t>
    </r>
  </si>
  <si>
    <r>
      <rPr>
        <sz val="7"/>
        <rFont val="Microsoft YaHei"/>
        <family val="2"/>
      </rPr>
      <t>NET METERING- METER HARDWARE (&lt;100 kWp)</t>
    </r>
  </si>
  <si>
    <r>
      <rPr>
        <sz val="7"/>
        <rFont val="Microsoft YaHei"/>
        <family val="2"/>
      </rPr>
      <t>1,70,000</t>
    </r>
  </si>
  <si>
    <r>
      <rPr>
        <sz val="7"/>
        <rFont val="Microsoft YaHei"/>
        <family val="2"/>
      </rPr>
      <t>NET METERING- METER HARDWARE (&lt;500 kWp)</t>
    </r>
  </si>
  <si>
    <r>
      <rPr>
        <sz val="7"/>
        <rFont val="Microsoft YaHei"/>
        <family val="2"/>
      </rPr>
      <t>2,95,858</t>
    </r>
  </si>
  <si>
    <r>
      <rPr>
        <sz val="7"/>
        <rFont val="Microsoft YaHei"/>
        <family val="2"/>
      </rPr>
      <t>NET METERING- METER HARDWARE (500 - 900 kWp)</t>
    </r>
  </si>
  <si>
    <r>
      <rPr>
        <sz val="7"/>
        <rFont val="Microsoft YaHei"/>
        <family val="2"/>
      </rPr>
      <t>4,41,420</t>
    </r>
  </si>
  <si>
    <r>
      <rPr>
        <sz val="7"/>
        <rFont val="Microsoft YaHei"/>
        <family val="2"/>
      </rPr>
      <t>NET METERING- METER HARDWARE (&gt; 900 kWp)</t>
    </r>
  </si>
  <si>
    <r>
      <rPr>
        <sz val="7"/>
        <rFont val="Microsoft YaHei"/>
        <family val="2"/>
      </rPr>
      <t>5,49,112</t>
    </r>
  </si>
  <si>
    <r>
      <rPr>
        <b/>
        <sz val="7"/>
        <rFont val="Microsoft YaHei"/>
        <family val="2"/>
      </rPr>
      <t>TOTAL OF APPROVAL</t>
    </r>
  </si>
  <si>
    <r>
      <rPr>
        <b/>
        <sz val="7"/>
        <rFont val="Arial"/>
        <family val="2"/>
      </rPr>
      <t>OPTIONAL ITEM</t>
    </r>
  </si>
  <si>
    <r>
      <rPr>
        <sz val="7"/>
        <rFont val="Microsoft YaHei"/>
        <family val="2"/>
      </rPr>
      <t>Spreader / Modification charges in existing panel</t>
    </r>
  </si>
  <si>
    <r>
      <rPr>
        <sz val="7"/>
        <rFont val="Microsoft YaHei"/>
        <family val="2"/>
      </rPr>
      <t>UPS 500 VA WITH 30 MINS BACKUP WITH BATTERY</t>
    </r>
  </si>
  <si>
    <r>
      <rPr>
        <sz val="7"/>
        <rFont val="Microsoft YaHei"/>
        <family val="2"/>
      </rPr>
      <t>MFM SCHNIEDER EM6400 NG</t>
    </r>
  </si>
  <si>
    <r>
      <rPr>
        <sz val="7"/>
        <rFont val="Microsoft YaHei"/>
        <family val="2"/>
      </rPr>
      <t>DG Synch Controller</t>
    </r>
  </si>
  <si>
    <r>
      <rPr>
        <sz val="7"/>
        <rFont val="Microsoft YaHei"/>
        <family val="2"/>
      </rPr>
      <t>Any other Item as may be required by OMC</t>
    </r>
  </si>
  <si>
    <r>
      <rPr>
        <sz val="7"/>
        <rFont val="Microsoft YaHei"/>
        <family val="2"/>
      </rPr>
      <t>Transportation</t>
    </r>
  </si>
  <si>
    <r>
      <rPr>
        <b/>
        <sz val="7"/>
        <rFont val="Microsoft YaHei"/>
        <family val="2"/>
      </rPr>
      <t>TOTAL BASIC COST</t>
    </r>
  </si>
  <si>
    <r>
      <rPr>
        <b/>
        <sz val="7"/>
        <rFont val="Verdana"/>
        <family val="2"/>
      </rPr>
      <t xml:space="preserve">1 Prices and Delivery Schedule:
</t>
    </r>
    <r>
      <rPr>
        <sz val="7"/>
        <rFont val="Verdana"/>
        <family val="2"/>
      </rPr>
      <t>a) The confirmation of this purchase order shall be in writing within 2 (two) days of the date on the order. If the purchase order is not accepted within 2(two) days, OMC Power Pvt Ltd (hereinafter called "Company") shall be at liberty to cancel the same without incurring any liability whatsoever.</t>
    </r>
  </si>
  <si>
    <r>
      <rPr>
        <sz val="7"/>
        <rFont val="Verdana"/>
        <family val="2"/>
      </rPr>
      <t>b) The Company shall not be liable and/or responsible for any purchase order placed by unauthorized persons of Company.</t>
    </r>
  </si>
  <si>
    <r>
      <rPr>
        <sz val="7"/>
        <rFont val="Verdana"/>
        <family val="2"/>
      </rPr>
      <t>c) Prices, terms and conditions mentioned on the purchase order will be taken as firm and cannot be changed, altered or modif ied during the period of contract. After the acceptance of the Purchase Order, no changes shall be made without an order amendment. Any modifications of these terms and conditions must be in writing and with mutual consent. LD will be imposed @ 0.5% per week of delay, with the cap of 5% on the total PO/WO value.</t>
    </r>
  </si>
  <si>
    <r>
      <rPr>
        <sz val="7"/>
        <rFont val="Verdana"/>
        <family val="2"/>
      </rPr>
      <t>d) It is clearly understood between the parties that time of delivery of the product is the essence of this order. Therefore, all the material of this order should be supplied as per the directions specified on the order within the time specified therein, or as communicated by Purchase department by separate delivery schedule. The non-delivery of the product at the specified time shall be construed as the breach of material obligation by the Supplier.</t>
    </r>
  </si>
  <si>
    <r>
      <rPr>
        <sz val="7"/>
        <rFont val="Verdana"/>
        <family val="2"/>
      </rPr>
      <t>e) The Supplier shall inform to company at the earliest, of the likelihood of any event or circumstances which may render it difficult for th e Supplier to fulfill the commitments under this order. The Supplier shall also inform the specific steps being taken by it to contain the problem as also the timeframe within which it would be able to overcome the problem. Such intimation shall not however, absolve Supplier towards its obligation stated in this order.</t>
    </r>
  </si>
  <si>
    <r>
      <rPr>
        <sz val="7"/>
        <rFont val="Verdana"/>
        <family val="2"/>
      </rPr>
      <t>f) If the order is not executed within the specified period, it may be treated as cancelled. In such an event, the Company may buy such material from the open market for keeping the company's target delivery in time. The Supplier shall make good the loss or damages suffered by the Company.</t>
    </r>
  </si>
  <si>
    <r>
      <rPr>
        <sz val="7"/>
        <rFont val="Verdana"/>
        <family val="2"/>
      </rPr>
      <t>g) The company reserves the right to have their representative monitor Supplier's production process, testing facilities, access to workshops where the ordered components are being produced and to inspect the ordered components in its premises.</t>
    </r>
  </si>
  <si>
    <r>
      <rPr>
        <sz val="7"/>
        <rFont val="Verdana"/>
        <family val="2"/>
      </rPr>
      <t>h) The Supplier may, after written consent from the Company sub-contract the production of any part of the order and gives to the sub-contractor such information as is necessary for this purpose. The Subcontractor shall be bound by the confidentiality clause as set in this order. The Supplier shall remain directly liable and responsible to the company for the performance, acts and omissions of the sub-contractors.</t>
    </r>
  </si>
  <si>
    <r>
      <rPr>
        <sz val="7"/>
        <rFont val="Verdana"/>
        <family val="2"/>
      </rPr>
      <t>i) The Supplier shall maintain the records of production and Quality control activities. They shall maintain a batch code and Supplier identification system and it shall be provided on each product, wherever practicable.</t>
    </r>
  </si>
  <si>
    <r>
      <rPr>
        <sz val="7"/>
        <rFont val="Verdana"/>
        <family val="2"/>
      </rPr>
      <t>j) The Supplier shall immediately take countermeasures whenever a quality problem is reported and shall inform Company in the prescribed time.</t>
    </r>
  </si>
  <si>
    <r>
      <rPr>
        <sz val="7"/>
        <rFont val="Verdana"/>
        <family val="2"/>
      </rPr>
      <t>k) In case of conflict between the terms of this Order or the Basic Purchase Agreement or Rate Contract as the case it may be, the terms of the Basic Purchase Agreement shall prevail.</t>
    </r>
  </si>
  <si>
    <r>
      <rPr>
        <b/>
        <sz val="7"/>
        <rFont val="Verdana"/>
        <family val="2"/>
      </rPr>
      <t xml:space="preserve">2 Payments:
</t>
    </r>
    <r>
      <rPr>
        <sz val="7"/>
        <rFont val="Verdana"/>
        <family val="2"/>
      </rPr>
      <t>a) Payments shall be released only for the products &amp; services accepted by the Company as per the payments terms mutually agreed to in the purchase order.</t>
    </r>
  </si>
  <si>
    <r>
      <rPr>
        <sz val="7"/>
        <rFont val="Verdana"/>
        <family val="2"/>
      </rPr>
      <t>b) Company declines all responsibility of payment where proof of delivery affected cannot be given satisfactorily by the Supplier.</t>
    </r>
  </si>
  <si>
    <r>
      <rPr>
        <sz val="7"/>
        <rFont val="Verdana"/>
        <family val="2"/>
      </rPr>
      <t>c) The delivery of products by the Supplier to the Company will not constitute acceptance of the said products by the Company. Acceptance of the products will be completed and communicated only after inspection and satisfactory testing of the products by the Company. Ti ll acceptance of the products by the Company the products shall remain with the Company on Supplier's account on approval basis only. The risk of loss or damage to the product passes to the Company upon the acceptance of the products by the Company.</t>
    </r>
  </si>
  <si>
    <r>
      <rPr>
        <sz val="7"/>
        <rFont val="Verdana"/>
        <family val="2"/>
      </rPr>
      <t xml:space="preserve">d) The Company reserves the right to reject if further defects are noticed even if in the first instance the products have been accepted by the Company
</t>
    </r>
    <r>
      <rPr>
        <sz val="7"/>
        <rFont val="Verdana"/>
        <family val="2"/>
      </rPr>
      <t>and are paid for Company's decision about such rejections at whatever time made shall be final and binding upon the Supplier.</t>
    </r>
  </si>
  <si>
    <r>
      <rPr>
        <sz val="7"/>
        <rFont val="Verdana"/>
        <family val="2"/>
      </rPr>
      <t xml:space="preserve">e) If Company may rejects any or all of the material supplied by the Supplier/sub contractor due to quality of the product, Company may, in addition to all its other rights and remedies at law or equity, exercise one or more of the following remedies: (1) return rejected material for full credit at the price charged plus transportation charges from Supplier's premises and return; or (2) accept a conforming part of any shipment; or (3) have rejected material replaced by Supplier at the purchase price stipulated in this order. If product displays Company's logo and/or other identifying mark(s) and Supplier choose to scrap items, Supplier must destroy Company's logo and/or other identifying mark(s) from the product. If the products are not replaced within the stipulated time, Company reserves the right to buy the products from the
</t>
    </r>
    <r>
      <rPr>
        <sz val="7"/>
        <rFont val="Verdana"/>
        <family val="2"/>
      </rPr>
      <t>open market on Supplier's account and the amount would be deducted from the bill or debited to Supplier's account.</t>
    </r>
  </si>
  <si>
    <r>
      <rPr>
        <sz val="7"/>
        <rFont val="Verdana"/>
        <family val="2"/>
      </rPr>
      <t>f) If the products are not approved by the Company for any reason whatsoever the Company shall not be liable to pay any sum on account of such rejected products.</t>
    </r>
  </si>
  <si>
    <r>
      <rPr>
        <sz val="7"/>
        <rFont val="Verdana"/>
        <family val="2"/>
      </rPr>
      <t xml:space="preserve">g) The Company reserves the right to cancel or amend the order or any part thereof for the following reasons (a) irregularities in supply (b) rejections
</t>
    </r>
    <r>
      <rPr>
        <sz val="7"/>
        <rFont val="Verdana"/>
        <family val="2"/>
      </rPr>
      <t>(c) escalation in prices (d) if the Supplier fails to fulfill his obligation as per the order without assigning any reason. Company's decision shall be final in disputes arising out of Purchase orders. Money due to the Company either as damages or under any other order may be adjusted when settling payments against this order.</t>
    </r>
  </si>
  <si>
    <r>
      <rPr>
        <sz val="7"/>
        <rFont val="Verdana"/>
        <family val="2"/>
      </rPr>
      <t>h) The Company assumes no obligations to products delivered in excess of those specifically ordered. Purchase Order number should be stated on the Challan and Invoice as otherwise material will not be accepted.</t>
    </r>
  </si>
  <si>
    <r>
      <rPr>
        <sz val="7"/>
        <rFont val="Verdana"/>
        <family val="2"/>
      </rPr>
      <t>i) The invoice must be submitted in duplicate to the Company's respective office. Purchase order number, Date and Supplier's Delivery note no. must appear on the Invoice. The Invoice not fulfilling this requirement will be returned.</t>
    </r>
  </si>
  <si>
    <r>
      <rPr>
        <sz val="7"/>
        <rFont val="Verdana"/>
        <family val="2"/>
      </rPr>
      <t>j) The Excise copy of the Invoice "Duplicate copy for Transporter" must be sent along with the consignment. Payment would not be released for the Excise Duty paid amount by Supplier, if this copy is not received by the Company.</t>
    </r>
  </si>
  <si>
    <r>
      <rPr>
        <b/>
        <sz val="7"/>
        <rFont val="Verdana"/>
        <family val="2"/>
      </rPr>
      <t xml:space="preserve">3 Warranty and Replacement parts:
</t>
    </r>
    <r>
      <rPr>
        <sz val="7"/>
        <rFont val="Verdana"/>
        <family val="2"/>
      </rPr>
      <t xml:space="preserve">a)    Order acceptance also implies that the products or parts are warranted against defects of design, manufacture, assembly or operation and against all defects in material used for an agreed warranty period as per the order.
</t>
    </r>
    <r>
      <rPr>
        <sz val="7"/>
        <rFont val="Verdana"/>
        <family val="2"/>
      </rPr>
      <t>b)    Supplier shall give onsite comprehensive warranty for a minimum period of 3 years from the date of acceptance and shall remedy faults without undue delay and as per the SLA defined in Annexure 1.</t>
    </r>
  </si>
  <si>
    <r>
      <rPr>
        <b/>
        <sz val="11"/>
        <rFont val="Calibri"/>
        <family val="2"/>
      </rPr>
      <t xml:space="preserve">OMC POWER PVT LTD                                                                                                                                                       </t>
    </r>
    <r>
      <rPr>
        <sz val="11"/>
        <rFont val="Calibri"/>
        <family val="2"/>
      </rPr>
      <t xml:space="preserve">Page </t>
    </r>
    <r>
      <rPr>
        <b/>
        <sz val="11"/>
        <rFont val="Calibri"/>
        <family val="2"/>
      </rPr>
      <t xml:space="preserve">1 </t>
    </r>
    <r>
      <rPr>
        <sz val="11"/>
        <rFont val="Calibri"/>
        <family val="2"/>
      </rPr>
      <t xml:space="preserve">of </t>
    </r>
    <r>
      <rPr>
        <b/>
        <sz val="11"/>
        <rFont val="Calibri"/>
        <family val="2"/>
      </rPr>
      <t>4</t>
    </r>
  </si>
  <si>
    <r>
      <rPr>
        <sz val="7"/>
        <rFont val="Verdana"/>
        <family val="2"/>
      </rPr>
      <t>c) In addition, the Supplier shall guarantee Ten (10) years availability of the essential spare parts/replacement parts needed to maintain &amp; repair the products and the same shall be available for purchase by Company for a reasonable price. The company acknowledges that such replacement parts, may not be exactly the sale throughout the above mentioned period, but the Supplier shall ensure that the form, fit &amp; function shall be such that the replacement parts can continue to be used by the company as if the original parts had been available and further that the same are compatible with the system / equipment.</t>
    </r>
  </si>
  <si>
    <r>
      <rPr>
        <b/>
        <sz val="7"/>
        <rFont val="Verdana"/>
        <family val="2"/>
      </rPr>
      <t xml:space="preserve">4 Indemnity:
</t>
    </r>
    <r>
      <rPr>
        <sz val="7"/>
        <rFont val="Verdana"/>
        <family val="2"/>
      </rPr>
      <t>a) Supplier shall indemnify and save harmless Company, its affiliates and their customers, officers, directors, and employees (all referred to in this clause as "Company") from and against any losses, damages, liabilities, interests, fines, penalties, and expenses (including reasonable attorneys' fees and court costs) that arise out of or result from any and all claims (1) of infringement of any patent, copyright, trade mark or trade secret right, or other intellectual property right, private right, or any other proprietary or personal interest, and (2) related by circumstances to the existence of this order or performance under or in contemplation of it . Such indemnification shall survive the expiration or termination of this order.</t>
    </r>
  </si>
  <si>
    <r>
      <rPr>
        <b/>
        <sz val="7"/>
        <rFont val="Verdana"/>
        <family val="2"/>
      </rPr>
      <t xml:space="preserve">5 Damage to third person / property:
</t>
    </r>
    <r>
      <rPr>
        <sz val="7"/>
        <rFont val="Verdana"/>
        <family val="2"/>
      </rPr>
      <t>a) The Supplier agrees to indemnify, defend and hold harmless the Company, employees , successors and assigns from and against any losses, damages, claims, fines, penalties and expenses (including reasonable attorney's fees and court costs) that arise out of or result from: (1) injuries or death to persons or damage to property in any way arising out of or caused by services performed by, or material provided by Supplier or persons furnished by Supplier; (2) assertions under Workers' Compensation or similar acts made by persons furnished by Supplier or (3) any failure of Supplier to perform its obligations under this order.</t>
    </r>
  </si>
  <si>
    <r>
      <rPr>
        <b/>
        <sz val="7"/>
        <rFont val="Verdana"/>
        <family val="2"/>
      </rPr>
      <t xml:space="preserve">6 Intellectual Property Rights:
</t>
    </r>
    <r>
      <rPr>
        <sz val="7"/>
        <rFont val="Verdana"/>
        <family val="2"/>
      </rPr>
      <t>a)  Intellectual  Property  means  all  processes,  including  business  processes,  domain  names,  ideas,  data,  inventions,  discoveries,  databases, documentation,  data,  codes,  algorithms,  Trade  secrets,  know-how,  concepts,  creations,  developments,  enhancements,  works  of  authorship, programs, and technical, business and other information.</t>
    </r>
  </si>
  <si>
    <r>
      <rPr>
        <sz val="7"/>
        <rFont val="Verdana"/>
        <family val="2"/>
      </rPr>
      <t>All Intellectual Property and Information furnished or made available by Company to Supplier is the exclusive property of the Company. All such Intellectual Property and Information shall be used by Supplier only in connection with the performance of the Services and this order, and all copies of the such Intellectual Property and Information, together with any associated or derived material, notes and/or summaries ( whether handwritten or mechanically produced) shall be delivered back promptly upon request or upon the termination of this order and in case where company decides to give no further orders to the Supplier.</t>
    </r>
  </si>
  <si>
    <r>
      <rPr>
        <sz val="7"/>
        <rFont val="Verdana"/>
        <family val="2"/>
      </rPr>
      <t>b) This information should not be utilized for providing same or similar services / products to any other party other than the Company. If the Supplier manufactures excess quantity than the order placed with him, he shall reserve the same for ultimate sale to the Company on it s demand. On no account the Supplier will sell the products to any other party except with the written consent of the Company. The same condition applies to the supplies rejected by the Company at various stages.</t>
    </r>
  </si>
  <si>
    <r>
      <rPr>
        <sz val="7"/>
        <rFont val="Verdana"/>
        <family val="2"/>
      </rPr>
      <t>c) Unless otherwise agreed between the parties hereto, all tools, equipments, dies, jigs, specifications and other material furnished by the Company or paid for by the Company shall be and remain the sole property of Company, and shall be plainly marked and/or otherwise clearly identified as Property of company. Such property shall be stored separate and apart from Supplier's own property and except only reasonable wear and use, such property in the possession of the Supplier shall be kept at Supplier's risk and Supplier shall be responsible for the maintenance thereof. At Company's request such property shall be insured at Supplier's cost in amount acceptable to the Company with loss payable to the Company. Such property shall be used only in connection with the performance of the orders for the company only. Such property shall be subject to Company 's inspection, Company's immediate possession in demand and Company's total control. Such property shall be returned upon expiration or term ination of this order.</t>
    </r>
  </si>
  <si>
    <r>
      <rPr>
        <sz val="7"/>
        <rFont val="Verdana"/>
        <family val="2"/>
      </rPr>
      <t>d) If Supplier makes invention, devises or designs and develops a product, a method or process or know-how that competes with or is complementary to the information (specifications, drawings, test data or other information) furnished by Company, he shall forthwith intimate Company and grant to Company the right to use that Industrial Property Right, without any cost implication on Company's part. Any product cost reduction as a result of the above would be passed on to Company. The Industrial Property Right obtained through joint research of Company &amp; Supplier shall become joint property of both the parties. However, it may be made sole property of either Company &amp; Supplier upon consultation between Company &amp; Supplier.</t>
    </r>
  </si>
  <si>
    <r>
      <rPr>
        <b/>
        <sz val="7"/>
        <rFont val="Verdana"/>
        <family val="2"/>
      </rPr>
      <t xml:space="preserve">7 Confidentiality and Publicity:
</t>
    </r>
    <r>
      <rPr>
        <sz val="7"/>
        <rFont val="Verdana"/>
        <family val="2"/>
      </rPr>
      <t>a) All Intellectual Property &amp; Information as defined in Article 6(a) furnished or made available by Company to Supplier is the exclusive property of the Company. All such Intellectual Property and Information shall be used by Supplier only in connection with the performance of the orders for the Company and the Supplier shall keep confidential &amp; shall not disclose the same to any other party at any time during the life of this order and 3 (three) years after its termination, except where necessary to disclose the same to its employee or its subcontractors, for the purpose solely related to performance of the orders for the company and The Supplier shall take such steps as may be reasonably required to cause its employees or subcontractors to safeguard the confidentiality of such information, unless disclosure in confidence to a governmental agency is required by applicable law or governmental regulation or order.</t>
    </r>
  </si>
  <si>
    <r>
      <rPr>
        <sz val="7"/>
        <rFont val="Verdana"/>
        <family val="2"/>
      </rPr>
      <t xml:space="preserve">b) The foregoing restrictions on disclosure &amp; use will not apply to:
</t>
    </r>
    <r>
      <rPr>
        <sz val="7"/>
        <rFont val="Verdana"/>
        <family val="2"/>
      </rPr>
      <t>- Information which is or becomes generally known or available through no act or failure to act by Suppliers / its sub contractors - Information, which is , proved by written records as already known by Suppliers / Its subcontractors at the time of receipt.</t>
    </r>
  </si>
  <si>
    <r>
      <rPr>
        <sz val="7"/>
        <rFont val="Verdana"/>
        <family val="2"/>
      </rPr>
      <t>c) Supplier shall not, without Company's prior written consent, engage in publicity related to this order, or make public use of any Identification in any circumstances related to this order. "Identification" means any semblance of any trade name, trademark, service mark, ins ignia, symbol, logo, or any other designation or drawing of company or its affiliates. Supplier shall remove or obliterate any Identification prior to any use or disposition of any material rejected or not purchased by Company/Ordering Company. Their use in any manner in relation to the products of Supplier not for use by the Company shall be strictly prohibited and in the case of violation of this condition the Supplier shall be liable to legal action.</t>
    </r>
  </si>
  <si>
    <r>
      <rPr>
        <sz val="7"/>
        <rFont val="Verdana"/>
        <family val="2"/>
      </rPr>
      <t>d) Upon Company's written request, "Insignia",  including  certain trademarks, trade names,  insignia, symbols,  decorative designs, or  packaging designs of Company, will be properly affixed by Supplier. Such Insignia will not be affixed, used, or otherwise displayed on the material furnished or in connection therewith without written approval of Company. Company must approve the manner in which such Insignia will be affixed in writing in accordance with standards established by Company. Company shall retain all right, title and interest in any and all designs, finished artwork, and separations furnished to Supplier</t>
    </r>
  </si>
  <si>
    <r>
      <rPr>
        <b/>
        <sz val="7"/>
        <rFont val="Verdana"/>
        <family val="2"/>
      </rPr>
      <t xml:space="preserve">8 Force Majeure:
</t>
    </r>
    <r>
      <rPr>
        <sz val="7"/>
        <rFont val="Verdana"/>
        <family val="2"/>
      </rPr>
      <t>a) Neither Supplier nor Company shall be held responsible for any delay or failure in performance of any part of this order to the extent such dela y or failure is caused by fire, flood, strike, civil, governmental or military authority, act of God, beyond its control and without the fault or negligence of the delayed or non-performing party or its subcontractors. Supplier's liability for loss or damage to Company's material in Supplier's possession or control shall not be modified by this clause.</t>
    </r>
  </si>
  <si>
    <r>
      <rPr>
        <sz val="7"/>
        <rFont val="Verdana"/>
        <family val="2"/>
      </rPr>
      <t>b) In the event such delay or non-performance continues for a period of at least sixty (60) days, the non-defaulting party may terminate, at no charge, this Order by giving notice to that effect.</t>
    </r>
  </si>
  <si>
    <r>
      <rPr>
        <b/>
        <sz val="11"/>
        <rFont val="Calibri"/>
        <family val="2"/>
      </rPr>
      <t xml:space="preserve">OMC POWER PVT LTD                                                                                                                                                       </t>
    </r>
    <r>
      <rPr>
        <sz val="11"/>
        <rFont val="Calibri"/>
        <family val="2"/>
      </rPr>
      <t xml:space="preserve">Page </t>
    </r>
    <r>
      <rPr>
        <b/>
        <sz val="11"/>
        <rFont val="Calibri"/>
        <family val="2"/>
      </rPr>
      <t xml:space="preserve">2 </t>
    </r>
    <r>
      <rPr>
        <sz val="11"/>
        <rFont val="Calibri"/>
        <family val="2"/>
      </rPr>
      <t xml:space="preserve">of </t>
    </r>
    <r>
      <rPr>
        <b/>
        <sz val="11"/>
        <rFont val="Calibri"/>
        <family val="2"/>
      </rPr>
      <t>4</t>
    </r>
  </si>
  <si>
    <r>
      <rPr>
        <b/>
        <sz val="7"/>
        <rFont val="Verdana"/>
        <family val="2"/>
      </rPr>
      <t xml:space="preserve">9 Termination:
</t>
    </r>
    <r>
      <rPr>
        <sz val="7"/>
        <rFont val="Verdana"/>
        <family val="2"/>
      </rPr>
      <t>a) Each of the parties hereto not in breach of this order may, upon its election, and in addition to any other legal remedies that it may have, cancel and terminate this order without compensation, in the event of breach by the other party hereto of any provision of this order if such breach is not remedied by the other party with in three(3) months after the notice requiring the same to be remedied is given to such party by any means of communication enabling the exact date of reception to be determined. The provisions of the order that by their nature are intended to survive shall survive following expiry or termination of this order including not limited to:</t>
    </r>
  </si>
  <si>
    <r>
      <rPr>
        <sz val="7"/>
        <rFont val="Verdana"/>
        <family val="2"/>
      </rPr>
      <t xml:space="preserve">1. The warranty &amp; replacement parts as set forth in clause 3,
</t>
    </r>
    <r>
      <rPr>
        <sz val="7"/>
        <rFont val="Verdana"/>
        <family val="2"/>
      </rPr>
      <t xml:space="preserve">2. Special conditions of the contract/PO as set forth in Annexure 1,
</t>
    </r>
    <r>
      <rPr>
        <sz val="7"/>
        <rFont val="Verdana"/>
        <family val="2"/>
      </rPr>
      <t xml:space="preserve">3. Satisfactory indemnification of the claims, if any raised on products supplied by the Supplier,
</t>
    </r>
    <r>
      <rPr>
        <sz val="7"/>
        <rFont val="Verdana"/>
        <family val="2"/>
      </rPr>
      <t xml:space="preserve">4. The matters of Intellectual Property Rights set forth in clause 6,
</t>
    </r>
    <r>
      <rPr>
        <sz val="7"/>
        <rFont val="Verdana"/>
        <family val="2"/>
      </rPr>
      <t xml:space="preserve">5. Not to sell the products to any other party using the information provided by the company as set in clause 6(b) and observe confidentiality as set forth in clause 7,
</t>
    </r>
    <r>
      <rPr>
        <sz val="7"/>
        <rFont val="Verdana"/>
        <family val="2"/>
      </rPr>
      <t xml:space="preserve">6. Supply the balance products under this agreement / Purchase Order on the date of termination / expiry of agreement.
</t>
    </r>
    <r>
      <rPr>
        <sz val="7"/>
        <rFont val="Verdana"/>
        <family val="2"/>
      </rPr>
      <t xml:space="preserve">b) On the part of Company, if the order is terminated as aforesaid the Supplier shall be paid for all the materials &amp; services supplied &amp; accepted in accordance with para9(a 5) above.
</t>
    </r>
    <r>
      <rPr>
        <sz val="7"/>
        <rFont val="Verdana"/>
        <family val="2"/>
      </rPr>
      <t>c) In the event that this order is earlier cancelled or terminated pursuant to section 9(a) above by reason of the breach by either party, the Company shall have the right to demand the return of any or all of the technical information furnished by the Company to the  Supplier and the copies &amp; reproductions thereof and Supplier shall cease to use the Technical information for any purpose whatsoever.</t>
    </r>
  </si>
  <si>
    <r>
      <rPr>
        <b/>
        <sz val="7"/>
        <rFont val="Verdana"/>
        <family val="2"/>
      </rPr>
      <t xml:space="preserve">10 Notices:
</t>
    </r>
    <r>
      <rPr>
        <sz val="7"/>
        <rFont val="Verdana"/>
        <family val="2"/>
      </rPr>
      <t>a) Any notice, report, request or demand to be given hereunder or under any statute shall be in writing in English language and may be provided by delivery from hand to hand, by mail or by courier service, by facsimile to the respective parties or to such other address of a Party as that Party may notify the other one from time to time. Any notice given as aforesaid shall be considered as received by the other Party after delivery and shall be considered as received in case of (i) delivery from hand to hand: when being delivered; or (ii)courier service: on the fifth business day following date of dispatch; or (iii) facsimile: upon confirmation of receipt in writing.</t>
    </r>
  </si>
  <si>
    <r>
      <rPr>
        <b/>
        <sz val="7"/>
        <rFont val="Verdana"/>
        <family val="2"/>
      </rPr>
      <t xml:space="preserve">11 Arbitration:
</t>
    </r>
    <r>
      <rPr>
        <sz val="7"/>
        <rFont val="Verdana"/>
        <family val="2"/>
      </rPr>
      <t xml:space="preserve">a) Any differences or disputes arising out of or in connection with this order shall be settled by an amicable effort on the part of both parties. An attempt to arrive at a
</t>
    </r>
    <r>
      <rPr>
        <sz val="7"/>
        <rFont val="Verdana"/>
        <family val="2"/>
      </rPr>
      <t>settlement shall be deemed to have failed as soon as one of the parties to this Order so notifies to the other party in writing.</t>
    </r>
  </si>
  <si>
    <r>
      <rPr>
        <sz val="7"/>
        <rFont val="Verdana"/>
        <family val="2"/>
      </rPr>
      <t>b) If an attempt at settlement has failed, the disputes or differences arising out of or in connection with the present order shall be finally settled in accordance with the Indian Arbitration and Conciliation Act 1996 (Act) as amended from time to time by sole arbitrator appointed by the Company in accordance with the Act . The decision of such arbitrator shall be final and binding up on each of the parties hereto</t>
    </r>
  </si>
  <si>
    <r>
      <rPr>
        <sz val="7"/>
        <rFont val="Verdana"/>
        <family val="2"/>
      </rPr>
      <t>c) The place of arbitration shall be New Delhi, India.</t>
    </r>
  </si>
  <si>
    <r>
      <rPr>
        <sz val="7"/>
        <rFont val="Verdana"/>
        <family val="2"/>
      </rPr>
      <t>d) The arbitral award shall be substantiated in writing. The arbitral tribunal shall decide on the matter of costs of the arbitration.</t>
    </r>
  </si>
  <si>
    <r>
      <rPr>
        <sz val="7"/>
        <rFont val="Verdana"/>
        <family val="2"/>
      </rPr>
      <t>e) The language to be used in the arbitration proceeding shall be English.</t>
    </r>
  </si>
  <si>
    <r>
      <rPr>
        <sz val="7"/>
        <rFont val="Verdana"/>
        <family val="2"/>
      </rPr>
      <t>f) When any dispute  is under arbitration, except  for the  matter under dispute the  parties shall continue to exercise their remaining respective obligations under this agreement.</t>
    </r>
  </si>
  <si>
    <r>
      <rPr>
        <b/>
        <sz val="7"/>
        <rFont val="Verdana"/>
        <family val="2"/>
      </rPr>
      <t xml:space="preserve">12 Ethics and Code of Conduct
</t>
    </r>
    <r>
      <rPr>
        <sz val="7"/>
        <rFont val="Verdana"/>
        <family val="2"/>
      </rPr>
      <t>a) The Business Associate (or Name of party signing contract) agrees to conduct all its dealings with OMC, its management, employees and other business associates, in a very ethical manner..</t>
    </r>
  </si>
  <si>
    <r>
      <rPr>
        <sz val="7"/>
        <rFont val="Verdana"/>
        <family val="2"/>
      </rPr>
      <t>b) OMC, in its Code of Conduct strictly prohibits its employees from demanding / accepting or payment of illegal gratification in the form of bribes or kickbacks either in cash or in kind in the course of all their dealings with outside parties. A copy of OMC Code of Conduct is available to all Business Associates</t>
    </r>
  </si>
  <si>
    <r>
      <rPr>
        <sz val="7"/>
        <rFont val="Verdana"/>
        <family val="2"/>
      </rPr>
      <t>c) OMC also requires the Business Associate, to refrain from giving or attempting to pay illegal gratification / bribes / kickbacks to any employee of the company. Any attempts to provide such personal gratification to any OMC employee will be viewed in a very serious manner and where there is confirmation of such instances, it may lead to:</t>
    </r>
  </si>
  <si>
    <r>
      <rPr>
        <sz val="7"/>
        <rFont val="Verdana"/>
        <family val="2"/>
      </rPr>
      <t xml:space="preserve">- Cessation of all business dealings with OMC
</t>
    </r>
    <r>
      <rPr>
        <sz val="7"/>
        <rFont val="Verdana"/>
        <family val="2"/>
      </rPr>
      <t xml:space="preserve">- Blacklisting with OMC and its associates for any future business
</t>
    </r>
    <r>
      <rPr>
        <sz val="7"/>
        <rFont val="Verdana"/>
        <family val="2"/>
      </rPr>
      <t xml:space="preserve">- Levy of a financial penalty
</t>
    </r>
    <r>
      <rPr>
        <sz val="7"/>
        <rFont val="Verdana"/>
        <family val="2"/>
      </rPr>
      <t xml:space="preserve">- Reporting of matter to law enforcement agencies
</t>
    </r>
    <r>
      <rPr>
        <sz val="7"/>
        <rFont val="Verdana"/>
        <family val="2"/>
      </rPr>
      <t>- Appropriate legal action, where necessary</t>
    </r>
  </si>
  <si>
    <r>
      <rPr>
        <sz val="7"/>
        <rFont val="Verdana"/>
        <family val="2"/>
      </rPr>
      <t xml:space="preserve">d) The Business Associate will also provide all possible assistance to investigate any possible instance of unethical behaviour Code of Conduct violation
</t>
    </r>
    <r>
      <rPr>
        <sz val="7"/>
        <rFont val="Verdana"/>
        <family val="2"/>
      </rPr>
      <t>by any employee of OMC or an employee of the Business Associate</t>
    </r>
  </si>
  <si>
    <r>
      <rPr>
        <sz val="7"/>
        <rFont val="Verdana"/>
        <family val="2"/>
      </rPr>
      <t>e) The Business Associate will disclose forthwith any breach of the OMC Code of Conduct that comes to its knowledge</t>
    </r>
  </si>
  <si>
    <r>
      <rPr>
        <sz val="7"/>
        <rFont val="Verdana"/>
        <family val="2"/>
      </rPr>
      <t>f) All business Associates are expected to confirm their compliance to Ethical dealings on an annual basis, by signing a certificate to the effect that the Business Associate has compiled to the OMC Code of Conduct in all their dealings with the company.</t>
    </r>
  </si>
  <si>
    <r>
      <rPr>
        <sz val="7"/>
        <rFont val="Verdana"/>
        <family val="2"/>
      </rPr>
      <t>g) Adherence to the time schedule and compliance with applicable laws is very important. Supplier is not entitled to change the time schedule specified by OMC and its customers at any stage. Failure on the part of SUPPLIER to comply with applicable laws to the extent of the Purchase Order/GTC shall constitute a material breach of the terms of this Purchase Order/GTC.SUPPLIER shall ensure that the solution and services supplied hereunder complies with all applicable laws.</t>
    </r>
  </si>
  <si>
    <r>
      <rPr>
        <sz val="7"/>
        <rFont val="Verdana"/>
        <family val="2"/>
      </rPr>
      <t>h)   Supplier will inform OMC immediately of any inquiries, questions or issues raised by any authority [including but not limited to any statutory authority (ies)] or officials regarding and relating to OMC, as well as expeditiously notify OMC of any show causes, seizure or similar action and provide copies of any notices, memos, correspondences received from such authority. SUPPLIER shall not unilaterally file any response / reply to such an authority without the prior approval and vetting by OMC.</t>
    </r>
  </si>
  <si>
    <r>
      <rPr>
        <sz val="7"/>
        <rFont val="Verdana"/>
        <family val="2"/>
      </rPr>
      <t>i)    Supplier shall maintain all requisite records, registers, accounts books etc., which are obligatory under any law as applicable to the work and</t>
    </r>
  </si>
  <si>
    <r>
      <rPr>
        <b/>
        <sz val="11"/>
        <rFont val="Calibri"/>
        <family val="2"/>
      </rPr>
      <t xml:space="preserve">OMC POWER PVT LTD                                                                                                                                                       </t>
    </r>
    <r>
      <rPr>
        <sz val="11"/>
        <rFont val="Calibri"/>
        <family val="2"/>
      </rPr>
      <t xml:space="preserve">Page </t>
    </r>
    <r>
      <rPr>
        <b/>
        <sz val="11"/>
        <rFont val="Calibri"/>
        <family val="2"/>
      </rPr>
      <t xml:space="preserve">3 </t>
    </r>
    <r>
      <rPr>
        <sz val="11"/>
        <rFont val="Calibri"/>
        <family val="2"/>
      </rPr>
      <t xml:space="preserve">of </t>
    </r>
    <r>
      <rPr>
        <b/>
        <sz val="11"/>
        <rFont val="Calibri"/>
        <family val="2"/>
      </rPr>
      <t>4</t>
    </r>
  </si>
  <si>
    <r>
      <rPr>
        <sz val="7"/>
        <rFont val="Verdana"/>
        <family val="2"/>
      </rPr>
      <t xml:space="preserve">business of OMC and its customers and shall provide any information as may be required under any statutory obligation.
</t>
    </r>
    <r>
      <rPr>
        <sz val="7"/>
        <rFont val="Verdana"/>
        <family val="2"/>
      </rPr>
      <t xml:space="preserve">j)   Supplier agrees and undertakes, except as expressly permitted under this Purchase Order/GTC, to refrain from disclosing OMC and its customers Confidential Information to third parties without OMC and its customers’ express authorization to do so.
</t>
    </r>
    <r>
      <rPr>
        <sz val="7"/>
        <rFont val="Verdana"/>
        <family val="2"/>
      </rPr>
      <t xml:space="preserve">k)   Supplier shall indemnify OMC and its customers against breach of any of the applicable laws, rules, regulations etc. including those pertaining to environment, explosives, labour, child labour etc.
</t>
    </r>
    <r>
      <rPr>
        <sz val="7"/>
        <rFont val="Verdana"/>
        <family val="2"/>
      </rPr>
      <t xml:space="preserve">l)    Supplier shall indemnify OMC and its customers for any claim on account of negligence or wrongful acts of omission and commission of employees of Supplier and / or its sub-contractors, agents or personnel.
</t>
    </r>
    <r>
      <rPr>
        <sz val="7"/>
        <rFont val="Verdana"/>
        <family val="2"/>
      </rPr>
      <t xml:space="preserve">m)  Supplier shall indemnify OMC and its customers for any claim on account of negligent application, misuse of systems, or failure to follow established procedure by SUPPLIER and/or its sub-contractors.
</t>
    </r>
    <r>
      <rPr>
        <sz val="7"/>
        <rFont val="Verdana"/>
        <family val="2"/>
      </rPr>
      <t xml:space="preserve">n)   Supplier shall indemnify OMC and its customers for any claim or action by, on behalf of SUPPLIER’s personnel based on his or her employment with SUPPLIER, including claims arising under occupational health and safety, worker’s compensation, provident fund or other applicable laws or regulations.
</t>
    </r>
    <r>
      <rPr>
        <sz val="7"/>
        <rFont val="Verdana"/>
        <family val="2"/>
      </rPr>
      <t xml:space="preserve">o)   Supplier shall be entirely responsible for deployment of necessary resources, equipment’s, facilities etc. Further, SUPPLIER shall comply with
</t>
    </r>
    <r>
      <rPr>
        <sz val="7"/>
        <rFont val="Verdana"/>
        <family val="2"/>
      </rPr>
      <t xml:space="preserve">all applicable statutes, including but not limited to the provisions of the Provident Fund and Miscellaneous Provisions Act, Employees State Insurance Act 1948, Minimum Wages Act, Payments of Wages Act 1936, Explosives Act 1884, Environment Protection Act 1986, Air (Pollution and Control of Pollution) Act, 1981, Water (Prevention and Control of Pollution) Act, 1974, Indian Electricity Act, 2003, Indian Boilers Act, 1923,   etc. and its amendments; and rules there under, policies, state laws, regulatory orders, judicial decisions etc.
</t>
    </r>
    <r>
      <rPr>
        <b/>
        <sz val="7"/>
        <rFont val="Verdana"/>
        <family val="2"/>
      </rPr>
      <t xml:space="preserve">13 Governing Law:
</t>
    </r>
    <r>
      <rPr>
        <sz val="7"/>
        <rFont val="Verdana"/>
        <family val="2"/>
      </rPr>
      <t xml:space="preserve">This Order shall be governed by and construed in accordance with the laws of India, excluding any conflict of Law provision that would require the application of Laws of any other jurisdiction. The courts at New Delhi shall have the exclusive jurisdiction.
</t>
    </r>
    <r>
      <rPr>
        <b/>
        <sz val="7"/>
        <rFont val="Verdana"/>
        <family val="2"/>
      </rPr>
      <t>**********END OF THE GT&amp;C*********</t>
    </r>
  </si>
  <si>
    <r>
      <rPr>
        <b/>
        <sz val="11"/>
        <rFont val="Calibri"/>
        <family val="2"/>
      </rPr>
      <t xml:space="preserve">OMC POWER PVT LTD                                                                                                                                                       </t>
    </r>
    <r>
      <rPr>
        <sz val="11"/>
        <rFont val="Calibri"/>
        <family val="2"/>
      </rPr>
      <t xml:space="preserve">Page </t>
    </r>
    <r>
      <rPr>
        <b/>
        <sz val="11"/>
        <rFont val="Calibri"/>
        <family val="2"/>
      </rPr>
      <t xml:space="preserve">4 </t>
    </r>
    <r>
      <rPr>
        <sz val="11"/>
        <rFont val="Calibri"/>
        <family val="2"/>
      </rPr>
      <t xml:space="preserve">of </t>
    </r>
    <r>
      <rPr>
        <b/>
        <sz val="11"/>
        <rFont val="Calibri"/>
        <family val="2"/>
      </rPr>
      <t>4</t>
    </r>
  </si>
  <si>
    <r>
      <rPr>
        <b/>
        <u/>
        <sz val="11"/>
        <rFont val="Trebuchet MS"/>
        <family val="2"/>
      </rPr>
      <t>ANNEXURE – II - GST Terms and Conditions</t>
    </r>
  </si>
  <si>
    <r>
      <rPr>
        <sz val="11"/>
        <rFont val="Trebuchet MS"/>
        <family val="2"/>
      </rPr>
      <t xml:space="preserve">1.        Notwithstanding  anything  contained  in  the  Agreement,  the  following  provisions  in relation to the Goods and Services Tax (“GST”) shall be applicable and required to be adhered to by the Supplier.
</t>
    </r>
    <r>
      <rPr>
        <sz val="11"/>
        <rFont val="Trebuchet MS"/>
        <family val="2"/>
      </rPr>
      <t xml:space="preserve">2.        The term 'GST’ shall mean and include Central Goods and Service Tax (CGST), State Goods  and  Service  Tax  (SGST),  Integrated  Goods  and  Service  Tax  (IGST)  and  Union Territory Goods and Service Tax (UTGST) and Compensation cess (Cess).
</t>
    </r>
    <r>
      <rPr>
        <sz val="11"/>
        <rFont val="Trebuchet MS"/>
        <family val="2"/>
      </rPr>
      <t xml:space="preserve">3.        The term 'GST Act' shall mean and include Central Goods and Service Tax Act, 2017 (CGST Act), State Goods and Service Tax Act, 2017 (SGST Act), Integrated Goods and Service  Tax  Act,  2017  (IGST  Act),  Union  Territory  Goods  and  Service  Tax  Act,  2017 (UTGST Act), the Goods And Services Tax (Compensation  to States) Act, 2017, rules made  thereunder  and  any  other  GST  related  legislation  in  India  in  force  including without  limitation  statutes,  rules,  regulations,  bye-laws,  policies  made  thereunder, along  with  any  revisions,  amendments  or  re-enactments  and  judgments,  decrees, injunctions, writs, orders  issued by any Court of Record or other requirement or official directive of any Governmental Authority or any person acting under the authority of any Governmental Authority or any statutory or regulatory authority.
</t>
    </r>
    <r>
      <rPr>
        <sz val="11"/>
        <rFont val="Trebuchet MS"/>
        <family val="2"/>
      </rPr>
      <t xml:space="preserve">4.        The Supplier shall:
</t>
    </r>
    <r>
      <rPr>
        <sz val="11"/>
        <rFont val="Trebuchet MS"/>
        <family val="2"/>
      </rPr>
      <t xml:space="preserve">i.         provide OMC, the valid PAN no. and state wise GST registration number(s);
</t>
    </r>
    <r>
      <rPr>
        <sz val="11"/>
        <rFont val="Trebuchet MS"/>
        <family val="2"/>
      </rPr>
      <t xml:space="preserve">ii.        on an annual basis, the Supplier shall provide OMC a self-declaration that the Supplier  is  fully  compliant  with  the  GST  laws,  rules  and  regulations  and  the Supplier has not been black listed;
</t>
    </r>
    <r>
      <rPr>
        <sz val="11"/>
        <rFont val="Trebuchet MS"/>
        <family val="2"/>
      </rPr>
      <t xml:space="preserve">iii.       correctly mention all requisite information, on the invoice and the GST portal, as required under the GST laws, including but not limited, to the correct amount, the place of supply, rate of tax, GSTIN of OMC etc.;
</t>
    </r>
    <r>
      <rPr>
        <sz val="11"/>
        <rFont val="Trebuchet MS"/>
        <family val="2"/>
      </rPr>
      <t xml:space="preserve">iv.       on its invoices, correctly mention the purchase order number issued by OMC;
</t>
    </r>
    <r>
      <rPr>
        <sz val="11"/>
        <rFont val="Trebuchet MS"/>
        <family val="2"/>
      </rPr>
      <t xml:space="preserve">v.        issue  invoices,  in compliance  with  the  requirements  under  the  GST  laws  and regulations  and  in  a  timely  manner.  Further  it  shall  be  the  responsibility  of Supplier to declare the details of the debit notes issued to OMC in their returns for the month during which such debit notes have been issued, not later than September following the end of the financial year in which supply or services was made  or  provided,  or  the  date  of  furnishing  of  the  relevant  annual  return, whichever is earlier;
</t>
    </r>
    <r>
      <rPr>
        <sz val="11"/>
        <rFont val="Trebuchet MS"/>
        <family val="2"/>
      </rPr>
      <t>vi.       ensure that the invoice raised by Supplier should reach OMC not later than 7 days from the date of issuance of invoice;</t>
    </r>
  </si>
  <si>
    <r>
      <rPr>
        <sz val="11"/>
        <rFont val="Trebuchet MS"/>
        <family val="2"/>
      </rPr>
      <t xml:space="preserve">vii.      ensure that outward supply return (GSTR-1) is filed correctly and shall declare correct information on the invoice raised to OMC and GST portal and in case of any mismatch the Supplier shall promptly make amendments or such corrective measures  to  ensure  that  OMC  does  not  suffer  any  loss  of  credit  due  to  such mismatch;
</t>
    </r>
    <r>
      <rPr>
        <sz val="11"/>
        <rFont val="Trebuchet MS"/>
        <family val="2"/>
      </rPr>
      <t xml:space="preserve">viii.     upload appropriate invoice details on the GSTN (Goods and Service Tax Network) within the time stipulated by the GST laws or regulations;
</t>
    </r>
    <r>
      <rPr>
        <sz val="11"/>
        <rFont val="Trebuchet MS"/>
        <family val="2"/>
      </rPr>
      <t xml:space="preserve">ix.       where  a  tax  invoice  has  been  issued  by  Supplier  for  supply  of  any  goods  or services as the case may be, and the taxable value or tax charged in that tax invoice is found to exceed the taxable value or tax payable in respect of such supply, or where the goods supplied are returned by OMC, or where goods or services supplied are found to be deficient, issue to OMC a GST compliant credit note;
</t>
    </r>
    <r>
      <rPr>
        <sz val="11"/>
        <rFont val="Trebuchet MS"/>
        <family val="2"/>
      </rPr>
      <t xml:space="preserve">x.        within the timeline specified under the GST laws and regulations, accept the changes / addition / deletion made by OMC on GSTN portal on account of non- upload or incorrect upload of details on GSTN by the Supplier;
</t>
    </r>
    <r>
      <rPr>
        <sz val="11"/>
        <rFont val="Trebuchet MS"/>
        <family val="2"/>
      </rPr>
      <t xml:space="preserve">xi.       in  case  where  domestic  reverse  charge  is  applicable  on  supply  of  goods  or services by Supplier to OMC under GST Act, the Supplier shall not charge any tax on invoice raised to OMC;
</t>
    </r>
    <r>
      <rPr>
        <sz val="11"/>
        <rFont val="Trebuchet MS"/>
        <family val="2"/>
      </rPr>
      <t xml:space="preserve">xii.      be solely responsible for performing all compliances and making payments of GST, cesses, interest, penalties or any other tax/ duty/ amount/ charge/ liability arising either out of laws/ regulations applicable in India and overseas or because of  a  demand/  recovery  initiated  by  any  revenue  authority  under  laws/ regulations applicable in India or overseas;
</t>
    </r>
    <r>
      <rPr>
        <sz val="11"/>
        <rFont val="Trebuchet MS"/>
        <family val="2"/>
      </rPr>
      <t xml:space="preserve">xiii.     raise invoice on the basis of Agreement signed;
</t>
    </r>
    <r>
      <rPr>
        <sz val="11"/>
        <rFont val="Trebuchet MS"/>
        <family val="2"/>
      </rPr>
      <t xml:space="preserve">xiv.     issue GST compliant receipt voucher to OMC, where in terms of the agreement, OMC pays advance amount to the Supplier for supply of goods/ services. Further, the Supplier would be required to issue refund voucher as prescribed under GST Act in case no supply is made and no invoice is raised by Supplier to OMC or the value of goods or services is less than the advance amount paid;
</t>
    </r>
    <r>
      <rPr>
        <sz val="11"/>
        <rFont val="Trebuchet MS"/>
        <family val="2"/>
      </rPr>
      <t xml:space="preserve">xv.      </t>
    </r>
    <r>
      <rPr>
        <sz val="12"/>
        <rFont val="Trebuchet MS"/>
        <family val="2"/>
      </rPr>
      <t xml:space="preserve">will provide relevant extract of GSTR 1 along with the proof of Tax.
</t>
    </r>
    <r>
      <rPr>
        <sz val="11"/>
        <rFont val="Trebuchet MS"/>
        <family val="2"/>
      </rPr>
      <t xml:space="preserve">xvi.     provide to OMC reconciliation statement of all  the supplies made or services rendered by it including the details of credit note, debit note or other documents as prescribed, by 30th September following the end of relevant financial year.
</t>
    </r>
    <r>
      <rPr>
        <sz val="11"/>
        <rFont val="Trebuchet MS"/>
        <family val="2"/>
      </rPr>
      <t>5.        Supplier hereby acknowledges that under the Agreement, the place of supply under GST Act shall be the place of supply as determined under purchase order issued by OMC. It shall be the responsibility of the Supplier to intimate OMC well in advance in case of</t>
    </r>
  </si>
  <si>
    <r>
      <rPr>
        <sz val="11"/>
        <rFont val="Trebuchet MS"/>
        <family val="2"/>
      </rPr>
      <t xml:space="preserve">deviation / disagreement with the place of supply as mentioned in the PO and on rate of tax, billing location, HSN code/ SAC code and other particulars stated in PO.
</t>
    </r>
    <r>
      <rPr>
        <sz val="11"/>
        <rFont val="Trebuchet MS"/>
        <family val="2"/>
      </rPr>
      <t xml:space="preserve">6.        In addition to the above, in relation to the invoices, the Supplier shall ensure that:
</t>
    </r>
    <r>
      <rPr>
        <sz val="11"/>
        <rFont val="Trebuchet MS"/>
        <family val="2"/>
      </rPr>
      <t xml:space="preserve">i.         All details relating to the Supplier (name, address, GSTIN, place of supply, SAC/ HSN  code  etc.)  and  other  mandatory  details  are  correctly  mentioned  on  the invoice;
</t>
    </r>
    <r>
      <rPr>
        <sz val="11"/>
        <rFont val="Trebuchet MS"/>
        <family val="2"/>
      </rPr>
      <t xml:space="preserve">ii.        invoices are raised at the correct registered premise of OMC so that OMC can avail credit and the Supplier shall ensure that the place of supply as per GST law is same as registered premise of OMC;
</t>
    </r>
    <r>
      <rPr>
        <sz val="11"/>
        <rFont val="Trebuchet MS"/>
        <family val="2"/>
      </rPr>
      <t xml:space="preserve">iii.       in case Supplier raises the invoice on an address other than agreed, it shall be the responsibility of the Supplier to modify and rectify the invoice in a timely manner;
</t>
    </r>
    <r>
      <rPr>
        <sz val="11"/>
        <rFont val="Trebuchet MS"/>
        <family val="2"/>
      </rPr>
      <t xml:space="preserve">7.        Notwithstanding anything contained in the Agreement executed between the Parties, OMC will make the payment to the Supplier only after the invoice is uploaded by Supplier in GST outward supply return i.e. GSTR-1 and credit of GST is available (reflected in GSTR-2A) to OMC.
</t>
    </r>
    <r>
      <rPr>
        <sz val="11"/>
        <rFont val="Trebuchet MS"/>
        <family val="2"/>
      </rPr>
      <t xml:space="preserve">Notwithstanding anything contained in the agreement or any modifications thereof, OMC shall be within its right to deduct tax at source from any payments to the Supplier, as prescribed under GST Act. In case, OMC deduct the tax, which is not as per the law, OMC will reimburse the same to the Supplier.
</t>
    </r>
    <r>
      <rPr>
        <sz val="11"/>
        <rFont val="Trebuchet MS"/>
        <family val="2"/>
      </rPr>
      <t>8.         The Supplier shall indemnify, hold harmless and defend OMC, from and against any claims, loss, costs, penalties arising out of due to the breach or due to any of the acts or omission on the part of the Supplier to comply any of the obligations mentioned above or otherwise or due to any reasons which is not in control of OMC, whereof OMC is not able to avail the tax credit under the GST laws and regulations.</t>
    </r>
  </si>
  <si>
    <t>District Hospital, Lalitpur                                                              DC Solar Capacity: 387.44 (kWp)</t>
  </si>
  <si>
    <t>District Hospital, Lalitpur                                                                     DC Solar Capacity: 363.08 (kWp)</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</si>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</sst>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0"/>
  </numFmts>
  <fonts count="37" x14ac:knownFonts="1">
    <font>
      <sz val="10"/>
      <color rgb="FF000000"/>
      <name val="Times New Roman"/>
      <charset val="204"/>
    </font>
    <font>
      <sz val="7"/>
      <name val="Verdana"/>
      <family val="2"/>
    </font>
    <font>
      <b/>
      <sz val="7"/>
      <name val="Verdana"/>
      <family val="2"/>
    </font>
    <font>
      <b/>
      <sz val="10.5"/>
      <name val="Cambria"/>
      <family val="1"/>
    </font>
    <font>
      <b/>
      <sz val="7.5"/>
      <name val="Arial"/>
      <family val="2"/>
    </font>
    <font>
      <sz val="7.5"/>
      <name val="Arial"/>
      <family val="2"/>
    </font>
    <font>
      <sz val="7.5"/>
      <color rgb="FF000000"/>
      <name val="Microsoft YaHei"/>
      <family val="2"/>
    </font>
    <font>
      <sz val="7.5"/>
      <name val="Microsoft YaHei"/>
      <family val="2"/>
    </font>
    <font>
      <sz val="7.5"/>
      <color rgb="FF000000"/>
      <name val="Cambria"/>
      <family val="2"/>
    </font>
    <font>
      <sz val="7.5"/>
      <color rgb="FF000000"/>
      <name val="Arial"/>
      <family val="2"/>
    </font>
    <font>
      <sz val="7.5"/>
      <color rgb="FF383838"/>
      <name val="Microsoft YaHei"/>
      <family val="2"/>
    </font>
    <font>
      <b/>
      <sz val="7.5"/>
      <name val="Microsoft YaHei"/>
      <family val="2"/>
    </font>
    <font>
      <b/>
      <sz val="7"/>
      <color rgb="FF0C0C0C"/>
      <name val="Trebuchet MS"/>
      <family val="2"/>
    </font>
    <font>
      <b/>
      <sz val="10"/>
      <name val="Cambria"/>
      <family val="1"/>
    </font>
    <font>
      <b/>
      <sz val="7"/>
      <name val="Arial"/>
      <family val="2"/>
    </font>
    <font>
      <sz val="7"/>
      <name val="Arial"/>
      <family val="2"/>
    </font>
    <font>
      <sz val="7"/>
      <color rgb="FF000000"/>
      <name val="Microsoft YaHei"/>
      <family val="2"/>
    </font>
    <font>
      <sz val="7"/>
      <name val="Microsoft YaHei"/>
      <family val="2"/>
    </font>
    <font>
      <sz val="7"/>
      <color rgb="FF000000"/>
      <name val="Cambria"/>
      <family val="2"/>
    </font>
    <font>
      <sz val="7"/>
      <color rgb="FF000000"/>
      <name val="Arial"/>
      <family val="2"/>
    </font>
    <font>
      <sz val="7"/>
      <color rgb="FF383838"/>
      <name val="Microsoft YaHei"/>
      <family val="2"/>
    </font>
    <font>
      <b/>
      <sz val="7"/>
      <name val="Microsoft YaHei"/>
      <family val="2"/>
    </font>
    <font>
      <sz val="6.5"/>
      <color rgb="FF0C0C0C"/>
      <name val="Trebuchet MS"/>
      <family val="2"/>
    </font>
    <font>
      <b/>
      <sz val="11"/>
      <name val="Trebuchet MS"/>
      <family val="2"/>
    </font>
    <font>
      <b/>
      <sz val="10.5"/>
      <color rgb="FFFFFFFF"/>
      <name val="Cambria"/>
      <family val="1"/>
    </font>
    <font>
      <b/>
      <sz val="7.5"/>
      <color rgb="FFFFFFFF"/>
      <name val="Arial"/>
      <family val="2"/>
    </font>
    <font>
      <sz val="7.5"/>
      <color rgb="FFFFFFFF"/>
      <name val="Arial"/>
      <family val="2"/>
    </font>
    <font>
      <b/>
      <sz val="7.5"/>
      <color rgb="FF001F60"/>
      <name val="Microsoft YaHei"/>
      <family val="2"/>
    </font>
    <font>
      <b/>
      <sz val="10"/>
      <color rgb="FFFFFFFF"/>
      <name val="Cambria"/>
      <family val="1"/>
    </font>
    <font>
      <b/>
      <sz val="7"/>
      <color rgb="FFFFFFFF"/>
      <name val="Arial"/>
      <family val="2"/>
    </font>
    <font>
      <sz val="7"/>
      <color rgb="FFFFFFFF"/>
      <name val="Arial"/>
      <family val="2"/>
    </font>
    <font>
      <b/>
      <sz val="7"/>
      <color rgb="FF001F60"/>
      <name val="Microsoft YaHei"/>
      <family val="2"/>
    </font>
    <font>
      <b/>
      <sz val="11"/>
      <name val="Calibri"/>
      <family val="2"/>
    </font>
    <font>
      <sz val="11"/>
      <name val="Calibri"/>
      <family val="2"/>
    </font>
    <font>
      <b/>
      <u/>
      <sz val="11"/>
      <name val="Trebuchet MS"/>
      <family val="2"/>
    </font>
    <font>
      <sz val="11"/>
      <name val="Trebuchet MS"/>
      <family val="2"/>
    </font>
    <font>
      <sz val="12"/>
      <name val="Trebuchet MS"/>
      <family val="2"/>
    </font>
  </fonts>
  <fills count="8">
    <fill>
      <patternFill patternType="none"/>
    </fill>
    <fill>
      <patternFill patternType="gray125"/>
    </fill>
    <fill>
      <patternFill patternType="solid">
        <fgColor rgb="FF000000"/>
      </patternFill>
    </fill>
    <fill>
      <patternFill patternType="solid">
        <fgColor rgb="FF001F60"/>
      </patternFill>
    </fill>
    <fill>
      <patternFill patternType="solid">
        <fgColor rgb="FF44B3E1"/>
      </patternFill>
    </fill>
    <fill>
      <patternFill patternType="solid">
        <fgColor rgb="FFFFFFCC"/>
      </patternFill>
    </fill>
    <fill>
      <patternFill patternType="solid">
        <fgColor rgb="FFFFFF00"/>
      </patternFill>
    </fill>
    <fill>
      <patternFill patternType="solid">
        <fgColor rgb="FFDAF2CF"/>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bottom style="thin">
        <color rgb="FFFFFFFF"/>
      </bottom>
      <diagonal/>
    </border>
    <border>
      <left/>
      <right/>
      <top/>
      <bottom style="thin">
        <color rgb="FFFFFFFF"/>
      </bottom>
      <diagonal/>
    </border>
    <border>
      <left style="thin">
        <color rgb="FF000000"/>
      </left>
      <right/>
      <top style="thin">
        <color rgb="FFFFFFFF"/>
      </top>
      <bottom style="thin">
        <color rgb="FF000000"/>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top style="thin">
        <color rgb="FFFFFFFF"/>
      </top>
      <bottom style="thin">
        <color rgb="FF000000"/>
      </bottom>
      <diagonal/>
    </border>
    <border>
      <left style="thin">
        <color rgb="FF5F5F5F"/>
      </left>
      <right/>
      <top style="thin">
        <color rgb="FF5F5F5F"/>
      </top>
      <bottom/>
      <diagonal/>
    </border>
    <border>
      <left/>
      <right/>
      <top style="thin">
        <color rgb="FF5F5F5F"/>
      </top>
      <bottom/>
      <diagonal/>
    </border>
    <border>
      <left/>
      <right style="thin">
        <color rgb="FF5F5F5F"/>
      </right>
      <top style="thin">
        <color rgb="FF5F5F5F"/>
      </top>
      <bottom/>
      <diagonal/>
    </border>
    <border>
      <left style="thin">
        <color rgb="FF5F5F5F"/>
      </left>
      <right/>
      <top style="thin">
        <color rgb="FF5F5F5F"/>
      </top>
      <bottom style="thin">
        <color rgb="FF5F5F5F"/>
      </bottom>
      <diagonal/>
    </border>
    <border>
      <left/>
      <right/>
      <top style="thin">
        <color rgb="FF5F5F5F"/>
      </top>
      <bottom style="thin">
        <color rgb="FF5F5F5F"/>
      </bottom>
      <diagonal/>
    </border>
    <border>
      <left/>
      <right style="thin">
        <color rgb="FF5F5F5F"/>
      </right>
      <top style="thin">
        <color rgb="FF5F5F5F"/>
      </top>
      <bottom style="thin">
        <color rgb="FF5F5F5F"/>
      </bottom>
      <diagonal/>
    </border>
  </borders>
  <cellStyleXfs count="1">
    <xf numFmtId="0" fontId="0" fillId="0" borderId="0"/>
  </cellStyleXfs>
  <cellXfs count="186">
    <xf numFmtId="0" fontId="0" fillId="0" borderId="0" xfId="0" applyAlignment="1">
      <alignment horizontal="left" vertical="top"/>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left" wrapText="1"/>
    </xf>
    <xf numFmtId="0" fontId="0" fillId="0" borderId="4" xfId="0" applyBorder="1" applyAlignment="1">
      <alignment horizontal="left" vertical="top"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left" wrapText="1"/>
    </xf>
    <xf numFmtId="0" fontId="0" fillId="0" borderId="5" xfId="0" applyBorder="1" applyAlignment="1">
      <alignment horizontal="left" wrapText="1"/>
    </xf>
    <xf numFmtId="0" fontId="0" fillId="4" borderId="3" xfId="0" applyFill="1" applyBorder="1" applyAlignment="1">
      <alignment horizontal="left" wrapText="1"/>
    </xf>
    <xf numFmtId="0" fontId="0" fillId="4" borderId="5" xfId="0" applyFill="1" applyBorder="1" applyAlignment="1">
      <alignment horizontal="left" wrapText="1"/>
    </xf>
    <xf numFmtId="0" fontId="0" fillId="4" borderId="4" xfId="0" applyFill="1" applyBorder="1" applyAlignment="1">
      <alignment horizontal="left" wrapText="1"/>
    </xf>
    <xf numFmtId="0" fontId="0" fillId="6" borderId="4" xfId="0" applyFill="1" applyBorder="1" applyAlignment="1">
      <alignment horizontal="center" vertical="top" wrapText="1"/>
    </xf>
    <xf numFmtId="1" fontId="16" fillId="0" borderId="3" xfId="0" applyNumberFormat="1" applyFont="1" applyBorder="1" applyAlignment="1">
      <alignment horizontal="center" vertical="top" shrinkToFi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1" fontId="16" fillId="0" borderId="3" xfId="0" applyNumberFormat="1" applyFont="1" applyBorder="1" applyAlignment="1">
      <alignment horizontal="left" vertical="top" indent="1" shrinkToFit="1"/>
    </xf>
    <xf numFmtId="165" fontId="22" fillId="7" borderId="4" xfId="0" applyNumberFormat="1" applyFont="1" applyFill="1" applyBorder="1" applyAlignment="1">
      <alignment horizontal="center" vertical="top" shrinkToFit="1"/>
    </xf>
    <xf numFmtId="0" fontId="2" fillId="6"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1" xfId="0" applyBorder="1" applyAlignment="1">
      <alignment horizontal="left" wrapText="1"/>
    </xf>
    <xf numFmtId="0" fontId="0" fillId="0" borderId="2" xfId="0" applyBorder="1" applyAlignment="1">
      <alignment horizontal="left"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0" fontId="14" fillId="4" borderId="3" xfId="0" applyFont="1" applyFill="1" applyBorder="1" applyAlignment="1">
      <alignment horizontal="left" vertical="top" wrapText="1"/>
    </xf>
    <xf numFmtId="0" fontId="14" fillId="4" borderId="4" xfId="0" applyFont="1" applyFill="1" applyBorder="1" applyAlignment="1">
      <alignment horizontal="left" vertical="top"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0" fillId="0" borderId="14" xfId="0" applyBorder="1" applyAlignment="1">
      <alignment horizontal="left" wrapText="1"/>
    </xf>
    <xf numFmtId="0" fontId="0" fillId="0" borderId="15" xfId="0" applyBorder="1" applyAlignment="1">
      <alignment horizontal="left" wrapText="1"/>
    </xf>
    <xf numFmtId="0" fontId="0" fillId="0" borderId="16" xfId="0" applyBorder="1" applyAlignment="1">
      <alignment horizontal="left" wrapText="1"/>
    </xf>
    <xf numFmtId="0" fontId="0" fillId="0" borderId="0" xfId="0" applyAlignment="1">
      <alignment horizontal="left" vertical="top" wrapText="1" indent="2"/>
    </xf>
    <xf numFmtId="0" fontId="1" fillId="0" borderId="0" xfId="0" applyFont="1" applyAlignment="1">
      <alignment horizontal="left" vertical="top" wrapText="1" indent="2"/>
    </xf>
    <xf numFmtId="0" fontId="0" fillId="2" borderId="0" xfId="0" applyFill="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19" xfId="0" applyBorder="1" applyAlignment="1">
      <alignment horizontal="left" wrapText="1"/>
    </xf>
    <xf numFmtId="0" fontId="1" fillId="0" borderId="0" xfId="0" applyFont="1" applyAlignment="1">
      <alignment horizontal="left" vertical="center" wrapText="1" indent="2"/>
    </xf>
    <xf numFmtId="0" fontId="0" fillId="0" borderId="0" xfId="0" applyAlignment="1">
      <alignment horizontal="left" vertical="center" wrapText="1" indent="2"/>
    </xf>
    <xf numFmtId="0" fontId="0" fillId="0" borderId="0" xfId="0" applyAlignment="1">
      <alignment horizontal="center" vertical="top" wrapText="1"/>
    </xf>
    <xf numFmtId="0" fontId="0" fillId="0" borderId="0" xfId="0" applyAlignment="1">
      <alignment horizontal="left" wrapText="1" indent="1"/>
    </xf>
    <xf numFmtId="0" fontId="23" fillId="0" borderId="0" xfId="0" applyFont="1" applyAlignment="1">
      <alignment horizontal="left" wrapText="1" indent="22"/>
    </xf>
    <xf numFmtId="0" fontId="0" fillId="0" borderId="0" xfId="0" applyAlignment="1">
      <alignment horizontal="left" vertical="top" wrapText="1" indent="6"/>
    </xf>
    <xf numFmtId="1" fontId="19" fillId="0" borderId="3" xfId="0" applyNumberFormat="1" applyFont="1" applyBorder="1" applyAlignment="1">
      <alignment vertical="top" shrinkToFit="1"/>
    </xf>
    <xf numFmtId="1" fontId="19" fillId="0" borderId="5" xfId="0" applyNumberFormat="1" applyFont="1" applyBorder="1" applyAlignment="1">
      <alignment vertical="top" shrinkToFit="1"/>
    </xf>
    <xf numFmtId="0" fontId="17" fillId="0" borderId="3" xfId="0" applyFont="1" applyBorder="1" applyAlignment="1">
      <alignment vertical="top" wrapText="1"/>
    </xf>
    <xf numFmtId="0" fontId="17" fillId="0" borderId="4" xfId="0" applyFont="1" applyBorder="1" applyAlignment="1">
      <alignment vertical="top" wrapText="1"/>
    </xf>
    <xf numFmtId="0" fontId="17" fillId="0" borderId="5" xfId="0" applyFont="1" applyBorder="1" applyAlignment="1">
      <alignment vertical="top" wrapText="1"/>
    </xf>
    <xf numFmtId="0" fontId="0" fillId="0" borderId="3" xfId="0" applyBorder="1" applyAlignment="1">
      <alignment wrapText="1"/>
    </xf>
    <xf numFmtId="0" fontId="0" fillId="0" borderId="4" xfId="0" applyBorder="1" applyAlignment="1">
      <alignment wrapText="1"/>
    </xf>
    <xf numFmtId="0" fontId="0" fillId="0" borderId="5" xfId="0" applyBorder="1" applyAlignment="1">
      <alignment wrapText="1"/>
    </xf>
    <xf numFmtId="1" fontId="16" fillId="0" borderId="3" xfId="0" applyNumberFormat="1" applyFont="1" applyBorder="1" applyAlignment="1">
      <alignment vertical="top" shrinkToFit="1"/>
    </xf>
    <xf numFmtId="1" fontId="16" fillId="0" borderId="5" xfId="0" applyNumberFormat="1" applyFont="1" applyBorder="1" applyAlignment="1">
      <alignment vertical="top" shrinkToFit="1"/>
    </xf>
    <xf numFmtId="0" fontId="21" fillId="6" borderId="3" xfId="0" applyFont="1" applyFill="1" applyBorder="1" applyAlignment="1">
      <alignment vertical="top" wrapText="1"/>
    </xf>
    <xf numFmtId="0" fontId="21" fillId="6" borderId="4" xfId="0" applyFont="1" applyFill="1" applyBorder="1" applyAlignment="1">
      <alignment vertical="top" wrapText="1"/>
    </xf>
    <xf numFmtId="0" fontId="0" fillId="6" borderId="3" xfId="0" applyFill="1" applyBorder="1" applyAlignment="1">
      <alignment wrapText="1"/>
    </xf>
    <xf numFmtId="0" fontId="0" fillId="6" borderId="4" xfId="0" applyFill="1" applyBorder="1" applyAlignment="1">
      <alignment wrapText="1"/>
    </xf>
    <xf numFmtId="0" fontId="0" fillId="6" borderId="5" xfId="0" applyFill="1" applyBorder="1" applyAlignment="1">
      <alignment wrapText="1"/>
    </xf>
    <xf numFmtId="0" fontId="14" fillId="6" borderId="3" xfId="0" applyFont="1" applyFill="1" applyBorder="1" applyAlignment="1">
      <alignment vertical="top" wrapText="1"/>
    </xf>
    <xf numFmtId="0" fontId="14" fillId="6" borderId="4" xfId="0" applyFont="1" applyFill="1" applyBorder="1" applyAlignment="1">
      <alignment vertical="top"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3" fontId="16" fillId="0" borderId="4" xfId="0" applyNumberFormat="1" applyFont="1" applyBorder="1" applyAlignment="1">
      <alignment vertical="top" shrinkToFit="1"/>
    </xf>
    <xf numFmtId="2" fontId="16" fillId="0" borderId="5" xfId="0" applyNumberFormat="1" applyFont="1" applyBorder="1" applyAlignment="1">
      <alignment vertical="top" shrinkToFit="1"/>
    </xf>
    <xf numFmtId="0" fontId="21" fillId="0" borderId="3" xfId="0" applyFont="1" applyBorder="1" applyAlignment="1">
      <alignment vertical="top" wrapText="1"/>
    </xf>
    <xf numFmtId="0" fontId="21" fillId="0" borderId="4" xfId="0" applyFont="1" applyBorder="1" applyAlignment="1">
      <alignment vertical="top" wrapText="1"/>
    </xf>
    <xf numFmtId="0" fontId="21" fillId="0" borderId="5" xfId="0" applyFont="1" applyBorder="1" applyAlignment="1">
      <alignment vertical="top" wrapText="1"/>
    </xf>
    <xf numFmtId="0" fontId="0" fillId="4" borderId="3" xfId="0" applyFill="1" applyBorder="1" applyAlignment="1">
      <alignment vertical="center" wrapText="1"/>
    </xf>
    <xf numFmtId="0" fontId="0" fillId="4" borderId="5" xfId="0" applyFill="1" applyBorder="1" applyAlignment="1">
      <alignment vertical="center" wrapText="1"/>
    </xf>
    <xf numFmtId="0" fontId="14" fillId="4" borderId="3" xfId="0" applyFont="1" applyFill="1" applyBorder="1" applyAlignment="1">
      <alignment vertical="top" wrapText="1"/>
    </xf>
    <xf numFmtId="0" fontId="14" fillId="4" borderId="4" xfId="0" applyFont="1" applyFill="1" applyBorder="1" applyAlignment="1">
      <alignment vertical="top" wrapText="1"/>
    </xf>
    <xf numFmtId="0" fontId="0" fillId="4" borderId="4" xfId="0" applyFill="1" applyBorder="1" applyAlignment="1">
      <alignment vertical="center" wrapText="1"/>
    </xf>
    <xf numFmtId="0" fontId="17" fillId="6" borderId="3" xfId="0" applyFont="1" applyFill="1" applyBorder="1" applyAlignment="1">
      <alignment vertical="top" wrapText="1"/>
    </xf>
    <xf numFmtId="0" fontId="17" fillId="6" borderId="4" xfId="0" applyFont="1" applyFill="1" applyBorder="1" applyAlignment="1">
      <alignment vertical="top" wrapText="1"/>
    </xf>
    <xf numFmtId="1" fontId="16" fillId="0" borderId="4" xfId="0" applyNumberFormat="1" applyFont="1" applyBorder="1" applyAlignment="1">
      <alignment vertical="top" shrinkToFit="1"/>
    </xf>
    <xf numFmtId="0" fontId="0" fillId="4" borderId="3" xfId="0" applyFill="1" applyBorder="1" applyAlignment="1">
      <alignment wrapText="1"/>
    </xf>
    <xf numFmtId="0" fontId="0" fillId="4" borderId="5" xfId="0" applyFill="1" applyBorder="1" applyAlignment="1">
      <alignment wrapText="1"/>
    </xf>
    <xf numFmtId="0" fontId="0" fillId="4" borderId="4" xfId="0" applyFill="1" applyBorder="1" applyAlignment="1">
      <alignment wrapText="1"/>
    </xf>
    <xf numFmtId="1" fontId="16" fillId="0" borderId="3" xfId="0" applyNumberFormat="1" applyFont="1" applyBorder="1" applyAlignment="1">
      <alignment vertical="center" shrinkToFit="1"/>
    </xf>
    <xf numFmtId="1" fontId="16" fillId="0" borderId="5" xfId="0" applyNumberFormat="1" applyFont="1" applyBorder="1" applyAlignment="1">
      <alignment vertical="center" shrinkToFit="1"/>
    </xf>
    <xf numFmtId="0" fontId="17" fillId="0" borderId="3" xfId="0" applyFont="1" applyBorder="1" applyAlignment="1">
      <alignment vertical="center" wrapText="1"/>
    </xf>
    <xf numFmtId="0" fontId="17" fillId="0" borderId="4" xfId="0" applyFont="1" applyBorder="1" applyAlignment="1">
      <alignment vertical="center" wrapText="1"/>
    </xf>
    <xf numFmtId="0" fontId="17" fillId="0" borderId="5" xfId="0" applyFont="1" applyBorder="1" applyAlignment="1">
      <alignment vertical="center" wrapText="1"/>
    </xf>
    <xf numFmtId="1" fontId="16" fillId="0" borderId="4" xfId="0" applyNumberFormat="1" applyFont="1" applyBorder="1" applyAlignment="1">
      <alignment vertical="center" shrinkToFit="1"/>
    </xf>
    <xf numFmtId="3" fontId="16" fillId="0" borderId="4" xfId="0" applyNumberFormat="1" applyFont="1" applyBorder="1" applyAlignment="1">
      <alignment vertical="center" shrinkToFit="1"/>
    </xf>
    <xf numFmtId="0" fontId="0" fillId="0" borderId="3"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164" fontId="16" fillId="0" borderId="4" xfId="0" applyNumberFormat="1" applyFont="1" applyBorder="1" applyAlignment="1">
      <alignment vertical="top" shrinkToFit="1"/>
    </xf>
    <xf numFmtId="0" fontId="21" fillId="4" borderId="3" xfId="0" applyFont="1" applyFill="1" applyBorder="1" applyAlignment="1">
      <alignment vertical="top" wrapText="1"/>
    </xf>
    <xf numFmtId="0" fontId="21" fillId="4" borderId="4" xfId="0" applyFont="1" applyFill="1" applyBorder="1" applyAlignment="1">
      <alignment vertical="top" wrapText="1"/>
    </xf>
    <xf numFmtId="0" fontId="21" fillId="4" borderId="5" xfId="0" applyFont="1" applyFill="1" applyBorder="1" applyAlignment="1">
      <alignment vertical="top" wrapText="1"/>
    </xf>
    <xf numFmtId="0" fontId="17" fillId="0" borderId="3" xfId="0" applyFont="1" applyBorder="1" applyAlignment="1">
      <alignment wrapText="1"/>
    </xf>
    <xf numFmtId="0" fontId="17" fillId="0" borderId="4" xfId="0" applyFont="1" applyBorder="1" applyAlignment="1">
      <alignment wrapText="1"/>
    </xf>
    <xf numFmtId="0" fontId="0" fillId="4" borderId="3" xfId="0" applyFill="1" applyBorder="1" applyAlignment="1">
      <alignment vertical="top" wrapText="1"/>
    </xf>
    <xf numFmtId="0" fontId="0" fillId="4" borderId="5" xfId="0" applyFill="1" applyBorder="1" applyAlignment="1">
      <alignment vertical="top" wrapText="1"/>
    </xf>
    <xf numFmtId="0" fontId="14" fillId="4" borderId="3" xfId="0" applyFont="1" applyFill="1" applyBorder="1" applyAlignment="1">
      <alignment vertical="center" wrapText="1"/>
    </xf>
    <xf numFmtId="0" fontId="14" fillId="4" borderId="4" xfId="0" applyFont="1" applyFill="1" applyBorder="1" applyAlignment="1">
      <alignment vertical="center" wrapText="1"/>
    </xf>
    <xf numFmtId="0" fontId="21" fillId="4" borderId="5" xfId="0" applyFont="1" applyFill="1" applyBorder="1" applyAlignment="1">
      <alignment wrapText="1"/>
    </xf>
    <xf numFmtId="0" fontId="0" fillId="4" borderId="4" xfId="0" applyFill="1" applyBorder="1" applyAlignment="1">
      <alignment vertical="top" wrapText="1"/>
    </xf>
    <xf numFmtId="0" fontId="17" fillId="5" borderId="3" xfId="0" applyFont="1" applyFill="1" applyBorder="1" applyAlignment="1">
      <alignment vertical="top" wrapText="1"/>
    </xf>
    <xf numFmtId="0" fontId="17" fillId="5" borderId="4" xfId="0" applyFont="1" applyFill="1" applyBorder="1" applyAlignment="1">
      <alignment vertical="top" wrapText="1"/>
    </xf>
    <xf numFmtId="0" fontId="17" fillId="5" borderId="5" xfId="0" applyFont="1" applyFill="1" applyBorder="1" applyAlignment="1">
      <alignment vertical="top" wrapText="1"/>
    </xf>
    <xf numFmtId="1" fontId="16" fillId="5" borderId="5" xfId="0" applyNumberFormat="1" applyFont="1" applyFill="1" applyBorder="1" applyAlignment="1">
      <alignment vertical="top" shrinkToFit="1"/>
    </xf>
    <xf numFmtId="1" fontId="19" fillId="0" borderId="3" xfId="0" applyNumberFormat="1" applyFont="1" applyBorder="1" applyAlignment="1">
      <alignment vertical="center" shrinkToFit="1"/>
    </xf>
    <xf numFmtId="3" fontId="16" fillId="5" borderId="4" xfId="0" applyNumberFormat="1" applyFont="1" applyFill="1" applyBorder="1" applyAlignment="1">
      <alignment vertical="top" shrinkToFit="1"/>
    </xf>
    <xf numFmtId="1" fontId="20" fillId="0" borderId="3" xfId="0" applyNumberFormat="1" applyFont="1" applyBorder="1" applyAlignment="1">
      <alignment vertical="top" shrinkToFit="1"/>
    </xf>
    <xf numFmtId="2" fontId="19" fillId="0" borderId="4" xfId="0" applyNumberFormat="1" applyFont="1" applyBorder="1" applyAlignment="1">
      <alignment vertical="top" shrinkToFit="1"/>
    </xf>
    <xf numFmtId="1" fontId="18" fillId="0" borderId="3" xfId="0" applyNumberFormat="1" applyFont="1" applyBorder="1" applyAlignment="1">
      <alignment vertical="top" shrinkToFit="1"/>
    </xf>
    <xf numFmtId="0" fontId="11" fillId="0" borderId="3" xfId="0" applyFont="1" applyBorder="1" applyAlignment="1">
      <alignment vertical="top" wrapText="1"/>
    </xf>
    <xf numFmtId="0" fontId="11" fillId="0" borderId="4" xfId="0" applyFont="1" applyBorder="1" applyAlignment="1">
      <alignment vertical="top" wrapText="1"/>
    </xf>
    <xf numFmtId="0" fontId="0" fillId="6" borderId="4" xfId="0" applyFill="1" applyBorder="1" applyAlignment="1">
      <alignment vertical="top" wrapText="1"/>
    </xf>
    <xf numFmtId="0" fontId="13" fillId="3" borderId="8" xfId="0" applyFont="1" applyFill="1" applyBorder="1" applyAlignment="1">
      <alignment vertical="top" wrapText="1"/>
    </xf>
    <xf numFmtId="0" fontId="14" fillId="3" borderId="9" xfId="0" applyFont="1" applyFill="1" applyBorder="1" applyAlignment="1">
      <alignment vertical="top" wrapText="1"/>
    </xf>
    <xf numFmtId="0" fontId="15" fillId="3" borderId="10" xfId="0" applyFont="1" applyFill="1" applyBorder="1" applyAlignment="1">
      <alignment vertical="top" wrapText="1"/>
    </xf>
    <xf numFmtId="0" fontId="15" fillId="3" borderId="11" xfId="0" applyFont="1" applyFill="1" applyBorder="1" applyAlignment="1">
      <alignment vertical="top" wrapText="1"/>
    </xf>
    <xf numFmtId="0" fontId="15" fillId="3" borderId="12" xfId="0" applyFont="1" applyFill="1" applyBorder="1" applyAlignment="1">
      <alignment vertical="top" wrapText="1"/>
    </xf>
    <xf numFmtId="0" fontId="14" fillId="4" borderId="9" xfId="0" applyFont="1" applyFill="1" applyBorder="1" applyAlignment="1">
      <alignment vertical="top" wrapText="1"/>
    </xf>
    <xf numFmtId="0" fontId="14" fillId="4" borderId="13" xfId="0" applyFont="1" applyFill="1" applyBorder="1" applyAlignment="1">
      <alignment vertical="top" wrapText="1"/>
    </xf>
    <xf numFmtId="1" fontId="6" fillId="0" borderId="3" xfId="0" applyNumberFormat="1" applyFont="1" applyBorder="1" applyAlignment="1">
      <alignment vertical="top" shrinkToFit="1"/>
    </xf>
    <xf numFmtId="0" fontId="7" fillId="0" borderId="3" xfId="0" applyFont="1" applyBorder="1" applyAlignment="1">
      <alignment vertical="top" wrapText="1"/>
    </xf>
    <xf numFmtId="0" fontId="7" fillId="0" borderId="4" xfId="0" applyFont="1" applyBorder="1" applyAlignment="1">
      <alignment vertical="top" wrapText="1"/>
    </xf>
    <xf numFmtId="165" fontId="12" fillId="7" borderId="4" xfId="0" applyNumberFormat="1" applyFont="1" applyFill="1" applyBorder="1" applyAlignment="1">
      <alignment vertical="top" shrinkToFit="1"/>
    </xf>
    <xf numFmtId="0" fontId="0" fillId="0" borderId="0" xfId="0" applyAlignment="1">
      <alignment wrapText="1"/>
    </xf>
    <xf numFmtId="0" fontId="0" fillId="0" borderId="1" xfId="0" applyBorder="1" applyAlignment="1">
      <alignment wrapText="1"/>
    </xf>
    <xf numFmtId="0" fontId="0" fillId="0" borderId="2" xfId="0" applyBorder="1" applyAlignment="1">
      <alignment wrapText="1"/>
    </xf>
    <xf numFmtId="0" fontId="4" fillId="4" borderId="3" xfId="0" applyFont="1" applyFill="1" applyBorder="1" applyAlignment="1">
      <alignment vertical="top" wrapText="1"/>
    </xf>
    <xf numFmtId="0" fontId="0" fillId="0" borderId="0" xfId="0" applyAlignment="1">
      <alignment vertical="top" wrapText="1"/>
    </xf>
    <xf numFmtId="0" fontId="5" fillId="0" borderId="3" xfId="0" applyFont="1" applyBorder="1" applyAlignment="1">
      <alignment vertical="top" wrapText="1"/>
    </xf>
    <xf numFmtId="0" fontId="11" fillId="6" borderId="3" xfId="0" applyFont="1" applyFill="1" applyBorder="1" applyAlignment="1">
      <alignment vertical="top" wrapText="1"/>
    </xf>
    <xf numFmtId="0" fontId="4" fillId="6" borderId="3" xfId="0" applyFont="1" applyFill="1" applyBorder="1" applyAlignment="1">
      <alignment vertical="top" wrapText="1"/>
    </xf>
    <xf numFmtId="1" fontId="9" fillId="0" borderId="3" xfId="0" applyNumberFormat="1" applyFont="1" applyBorder="1" applyAlignment="1">
      <alignment vertical="top" shrinkToFit="1"/>
    </xf>
    <xf numFmtId="0" fontId="4" fillId="4" borderId="3" xfId="0" applyFont="1" applyFill="1" applyBorder="1" applyAlignment="1">
      <alignment vertical="center" wrapText="1"/>
    </xf>
    <xf numFmtId="1" fontId="9" fillId="0" borderId="3" xfId="0" applyNumberFormat="1" applyFont="1" applyBorder="1" applyAlignment="1">
      <alignment vertical="center" shrinkToFit="1"/>
    </xf>
    <xf numFmtId="3" fontId="6" fillId="0" borderId="4" xfId="0" applyNumberFormat="1" applyFont="1" applyBorder="1" applyAlignment="1">
      <alignment vertical="top" shrinkToFit="1"/>
    </xf>
    <xf numFmtId="2" fontId="6" fillId="0" borderId="3" xfId="0" applyNumberFormat="1" applyFont="1" applyBorder="1" applyAlignment="1">
      <alignment vertical="top" shrinkToFit="1"/>
    </xf>
    <xf numFmtId="0" fontId="7" fillId="6" borderId="3" xfId="0" applyFont="1" applyFill="1" applyBorder="1" applyAlignment="1">
      <alignment vertical="top" wrapText="1"/>
    </xf>
    <xf numFmtId="1" fontId="6" fillId="0" borderId="4" xfId="0" applyNumberFormat="1" applyFont="1" applyBorder="1" applyAlignment="1">
      <alignment vertical="top" shrinkToFit="1"/>
    </xf>
    <xf numFmtId="164" fontId="6" fillId="0" borderId="4" xfId="0" applyNumberFormat="1" applyFont="1" applyBorder="1" applyAlignment="1">
      <alignment vertical="top" shrinkToFit="1"/>
    </xf>
    <xf numFmtId="1" fontId="6" fillId="0" borderId="3" xfId="0" applyNumberFormat="1" applyFont="1" applyBorder="1" applyAlignment="1">
      <alignment vertical="center" shrinkToFit="1"/>
    </xf>
    <xf numFmtId="0" fontId="7" fillId="0" borderId="3" xfId="0" applyFont="1" applyBorder="1" applyAlignment="1">
      <alignment vertical="center" wrapText="1"/>
    </xf>
    <xf numFmtId="0" fontId="7" fillId="0" borderId="4" xfId="0" applyFont="1" applyBorder="1" applyAlignment="1">
      <alignment vertical="center" wrapText="1"/>
    </xf>
    <xf numFmtId="3" fontId="6" fillId="0" borderId="4" xfId="0" applyNumberFormat="1" applyFont="1" applyBorder="1" applyAlignment="1">
      <alignment vertical="center" shrinkToFit="1"/>
    </xf>
    <xf numFmtId="1" fontId="6" fillId="0" borderId="6" xfId="0" applyNumberFormat="1" applyFont="1" applyBorder="1" applyAlignment="1">
      <alignment vertical="top" shrinkToFit="1"/>
    </xf>
    <xf numFmtId="0" fontId="7" fillId="0" borderId="3" xfId="0" applyFont="1" applyBorder="1" applyAlignment="1">
      <alignment wrapText="1"/>
    </xf>
    <xf numFmtId="0" fontId="0" fillId="5" borderId="3" xfId="0" applyFill="1" applyBorder="1" applyAlignment="1">
      <alignment vertical="top" wrapText="1"/>
    </xf>
    <xf numFmtId="0" fontId="7" fillId="5" borderId="3" xfId="0" applyFont="1" applyFill="1" applyBorder="1" applyAlignment="1">
      <alignment vertical="top" wrapText="1"/>
    </xf>
    <xf numFmtId="0" fontId="7" fillId="5" borderId="4" xfId="0" applyFont="1" applyFill="1" applyBorder="1" applyAlignment="1">
      <alignment vertical="top" wrapText="1"/>
    </xf>
    <xf numFmtId="1" fontId="6" fillId="5" borderId="3" xfId="0" applyNumberFormat="1" applyFont="1" applyFill="1" applyBorder="1" applyAlignment="1">
      <alignment vertical="top" shrinkToFit="1"/>
    </xf>
    <xf numFmtId="3" fontId="6" fillId="5" borderId="4" xfId="0" applyNumberFormat="1" applyFont="1" applyFill="1" applyBorder="1" applyAlignment="1">
      <alignment vertical="top" shrinkToFit="1"/>
    </xf>
    <xf numFmtId="1" fontId="6" fillId="5" borderId="4" xfId="0" applyNumberFormat="1" applyFont="1" applyFill="1" applyBorder="1" applyAlignment="1">
      <alignment vertical="top" shrinkToFit="1"/>
    </xf>
    <xf numFmtId="1" fontId="10" fillId="0" borderId="3" xfId="0" applyNumberFormat="1" applyFont="1" applyBorder="1" applyAlignment="1">
      <alignment vertical="top" shrinkToFit="1"/>
    </xf>
    <xf numFmtId="2" fontId="9" fillId="0" borderId="4" xfId="0" applyNumberFormat="1" applyFont="1" applyBorder="1" applyAlignment="1">
      <alignment vertical="top" shrinkToFit="1"/>
    </xf>
    <xf numFmtId="1" fontId="8" fillId="0" borderId="3" xfId="0" applyNumberFormat="1" applyFont="1" applyBorder="1" applyAlignment="1">
      <alignment vertical="top" shrinkToFit="1"/>
    </xf>
    <xf numFmtId="0" fontId="4" fillId="4" borderId="9" xfId="0" applyFont="1" applyFill="1" applyBorder="1" applyAlignment="1">
      <alignment vertical="top" wrapText="1"/>
    </xf>
    <xf numFmtId="0" fontId="4" fillId="4" borderId="13" xfId="0" applyFont="1" applyFill="1" applyBorder="1" applyAlignment="1">
      <alignment vertical="top" wrapText="1"/>
    </xf>
    <xf numFmtId="0" fontId="3" fillId="3" borderId="8"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24" fillId="3" borderId="7" xfId="0" applyFont="1" applyFill="1" applyBorder="1" applyAlignment="1">
      <alignment horizontal="center" vertical="top" wrapText="1"/>
    </xf>
    <xf numFmtId="0" fontId="24" fillId="3" borderId="8" xfId="0" applyFont="1" applyFill="1" applyBorder="1" applyAlignment="1">
      <alignment horizontal="center" vertical="top" wrapText="1"/>
    </xf>
    <xf numFmtId="0" fontId="28" fillId="3" borderId="7" xfId="0" applyFont="1" applyFill="1" applyBorder="1" applyAlignment="1">
      <alignment vertical="top" wrapText="1"/>
    </xf>
    <xf numFmtId="3" fontId="17" fillId="0" borderId="4" xfId="0" applyNumberFormat="1" applyFont="1" applyBorder="1" applyAlignment="1">
      <alignment vertical="top" wrapText="1"/>
    </xf>
    <xf numFmtId="3" fontId="17" fillId="0" borderId="4" xfId="0" applyNumberFormat="1" applyFont="1" applyBorder="1" applyAlignment="1">
      <alignment vertical="center" wrapText="1"/>
    </xf>
    <xf numFmtId="3" fontId="17" fillId="5" borderId="4" xfId="0" applyNumberFormat="1" applyFont="1" applyFill="1" applyBorder="1" applyAlignment="1">
      <alignment vertical="top" wrapText="1"/>
    </xf>
    <xf numFmtId="3" fontId="21" fillId="6" borderId="4" xfId="0" applyNumberFormat="1" applyFont="1" applyFill="1" applyBorder="1" applyAlignment="1">
      <alignment vertical="top" wrapText="1"/>
    </xf>
    <xf numFmtId="3" fontId="21" fillId="6" borderId="4" xfId="0" applyNumberFormat="1" applyFont="1" applyFill="1" applyBorder="1" applyAlignment="1">
      <alignment vertical="center" wrapText="1"/>
    </xf>
    <xf numFmtId="3" fontId="7" fillId="5" borderId="4" xfId="0" applyNumberFormat="1" applyFont="1" applyFill="1" applyBorder="1" applyAlignment="1">
      <alignment vertical="top" wrapText="1"/>
    </xf>
    <xf numFmtId="3" fontId="7" fillId="0" borderId="4" xfId="0" applyNumberFormat="1" applyFont="1" applyBorder="1" applyAlignment="1">
      <alignment vertical="top" wrapText="1"/>
    </xf>
    <xf numFmtId="3" fontId="11" fillId="6" borderId="4" xfId="0" applyNumberFormat="1" applyFont="1" applyFill="1" applyBorder="1" applyAlignment="1">
      <alignment vertical="top" wrapText="1"/>
    </xf>
    <xf numFmtId="3" fontId="11" fillId="6" borderId="4" xfId="0" applyNumberFormat="1" applyFont="1" applyFill="1" applyBorder="1" applyAlignment="1">
      <alignment vertical="center" wrapText="1"/>
    </xf>
    <xf numFmtId="3" fontId="4" fillId="4" borderId="13" xfId="0" applyNumberFormat="1" applyFont="1" applyFill="1" applyBorder="1" applyAlignment="1">
      <alignment vertical="top" wrapText="1"/>
    </xf>
    <xf numFmtId="3" fontId="0" fillId="4" borderId="4" xfId="0" applyNumberFormat="1" applyFill="1" applyBorder="1" applyAlignment="1">
      <alignment wrapText="1"/>
    </xf>
    <xf numFmtId="0" fontId="25" fillId="3" borderId="9" xfId="0" applyFont="1" applyFill="1" applyBorder="1" applyAlignment="1">
      <alignment vertical="top" wrapText="1"/>
    </xf>
    <xf numFmtId="0" fontId="0" fillId="0" borderId="3" xfId="0" applyFill="1" applyBorder="1" applyAlignment="1">
      <alignment wrapText="1"/>
    </xf>
    <xf numFmtId="0" fontId="11" fillId="0" borderId="3" xfId="0" applyFont="1" applyFill="1" applyBorder="1" applyAlignment="1">
      <alignment vertical="top" wrapText="1"/>
    </xf>
    <xf numFmtId="0" fontId="11" fillId="0" borderId="4" xfId="0" applyFont="1" applyFill="1" applyBorder="1" applyAlignment="1">
      <alignment vertical="top" wrapText="1"/>
    </xf>
    <xf numFmtId="0" fontId="0" fillId="0" borderId="4" xfId="0" applyFill="1" applyBorder="1" applyAlignment="1">
      <alignment wrapText="1"/>
    </xf>
    <xf numFmtId="0" fontId="0" fillId="0" borderId="0" xfId="0" applyFill="1" applyAlignment="1">
      <alignment horizontal="left" vertical="top"/>
    </xf>
    <xf numFmtId="3" fontId="14" fillId="4" borderId="13" xfId="0" applyNumberFormat="1" applyFont="1" applyFill="1" applyBorder="1" applyAlignment="1">
      <alignment vertical="top" wrapText="1"/>
    </xf>
  </cellXfs>
  <cellStyles count="1">
    <cellStyle name="Normal" xfId="0" builtinId="0"/>
  </cellStyles>
  <dxfs count="1">
    <dxf>
      <fill>
        <patternFill patternType="solid">
          <fgColor rgb="FF44B3E1"/>
          <bgColor rgb="FFFFFF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262</xdr:row>
      <xdr:rowOff>81406</xdr:rowOff>
    </xdr:from>
    <xdr:ext cx="6571107" cy="244475"/>
    <xdr:pic>
      <xdr:nvPicPr>
        <xdr:cNvPr id="18" name="image3.jpe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19557</xdr:colOff>
      <xdr:row>260</xdr:row>
      <xdr:rowOff>163954</xdr:rowOff>
    </xdr:from>
    <xdr:ext cx="75565" cy="10011410"/>
    <xdr:grpSp>
      <xdr:nvGrpSpPr>
        <xdr:cNvPr id="19" name="Group 19">
          <a:extLst>
            <a:ext uri="{FF2B5EF4-FFF2-40B4-BE49-F238E27FC236}">
              <a16:creationId xmlns:a16="http://schemas.microsoft.com/office/drawing/2014/main" id="{00000000-0008-0000-0000-000013000000}"/>
            </a:ext>
          </a:extLst>
        </xdr:cNvPr>
        <xdr:cNvGrpSpPr/>
      </xdr:nvGrpSpPr>
      <xdr:grpSpPr>
        <a:xfrm>
          <a:off x="5458660" y="62378626"/>
          <a:ext cx="75565" cy="10011410"/>
          <a:chOff x="0" y="0"/>
          <a:chExt cx="75565" cy="10011410"/>
        </a:xfrm>
      </xdr:grpSpPr>
      <xdr:sp macro="" textlink="">
        <xdr:nvSpPr>
          <xdr:cNvPr id="20" name="Shape 20">
            <a:extLst>
              <a:ext uri="{FF2B5EF4-FFF2-40B4-BE49-F238E27FC236}">
                <a16:creationId xmlns:a16="http://schemas.microsoft.com/office/drawing/2014/main" id="{00000000-0008-0000-0000-000014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21" name="Shape 21">
            <a:extLst>
              <a:ext uri="{FF2B5EF4-FFF2-40B4-BE49-F238E27FC236}">
                <a16:creationId xmlns:a16="http://schemas.microsoft.com/office/drawing/2014/main" id="{00000000-0008-0000-0000-000015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22" name="Shape 22">
            <a:extLst>
              <a:ext uri="{FF2B5EF4-FFF2-40B4-BE49-F238E27FC236}">
                <a16:creationId xmlns:a16="http://schemas.microsoft.com/office/drawing/2014/main" id="{00000000-0008-0000-0000-000016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23" name="Shape 23">
            <a:extLst>
              <a:ext uri="{FF2B5EF4-FFF2-40B4-BE49-F238E27FC236}">
                <a16:creationId xmlns:a16="http://schemas.microsoft.com/office/drawing/2014/main" id="{00000000-0008-0000-0000-000017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24" name="Shape 24">
            <a:extLst>
              <a:ext uri="{FF2B5EF4-FFF2-40B4-BE49-F238E27FC236}">
                <a16:creationId xmlns:a16="http://schemas.microsoft.com/office/drawing/2014/main" id="{00000000-0008-0000-0000-000018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25" name="Shape 25">
            <a:extLst>
              <a:ext uri="{FF2B5EF4-FFF2-40B4-BE49-F238E27FC236}">
                <a16:creationId xmlns:a16="http://schemas.microsoft.com/office/drawing/2014/main" id="{00000000-0008-0000-0000-000019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260</xdr:row>
      <xdr:rowOff>158881</xdr:rowOff>
    </xdr:from>
    <xdr:ext cx="74930" cy="10086340"/>
    <xdr:grpSp>
      <xdr:nvGrpSpPr>
        <xdr:cNvPr id="26" name="Group 26">
          <a:extLst>
            <a:ext uri="{FF2B5EF4-FFF2-40B4-BE49-F238E27FC236}">
              <a16:creationId xmlns:a16="http://schemas.microsoft.com/office/drawing/2014/main" id="{00000000-0008-0000-0000-00001A000000}"/>
            </a:ext>
          </a:extLst>
        </xdr:cNvPr>
        <xdr:cNvGrpSpPr/>
      </xdr:nvGrpSpPr>
      <xdr:grpSpPr>
        <a:xfrm>
          <a:off x="0" y="62373553"/>
          <a:ext cx="74930" cy="10086340"/>
          <a:chOff x="0" y="0"/>
          <a:chExt cx="74930" cy="10086340"/>
        </a:xfrm>
      </xdr:grpSpPr>
      <xdr:sp macro="" textlink="">
        <xdr:nvSpPr>
          <xdr:cNvPr id="27" name="Shape 27">
            <a:extLst>
              <a:ext uri="{FF2B5EF4-FFF2-40B4-BE49-F238E27FC236}">
                <a16:creationId xmlns:a16="http://schemas.microsoft.com/office/drawing/2014/main" id="{00000000-0008-0000-0000-00001B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28" name="Shape 28">
            <a:extLst>
              <a:ext uri="{FF2B5EF4-FFF2-40B4-BE49-F238E27FC236}">
                <a16:creationId xmlns:a16="http://schemas.microsoft.com/office/drawing/2014/main" id="{00000000-0008-0000-0000-00001C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29" name="Shape 29">
            <a:extLst>
              <a:ext uri="{FF2B5EF4-FFF2-40B4-BE49-F238E27FC236}">
                <a16:creationId xmlns:a16="http://schemas.microsoft.com/office/drawing/2014/main" id="{00000000-0008-0000-0000-00001D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30" name="Shape 30">
            <a:extLst>
              <a:ext uri="{FF2B5EF4-FFF2-40B4-BE49-F238E27FC236}">
                <a16:creationId xmlns:a16="http://schemas.microsoft.com/office/drawing/2014/main" id="{00000000-0008-0000-0000-00001E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31" name="Shape 31">
            <a:extLst>
              <a:ext uri="{FF2B5EF4-FFF2-40B4-BE49-F238E27FC236}">
                <a16:creationId xmlns:a16="http://schemas.microsoft.com/office/drawing/2014/main" id="{00000000-0008-0000-0000-00001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32" name="Shape 32">
            <a:extLst>
              <a:ext uri="{FF2B5EF4-FFF2-40B4-BE49-F238E27FC236}">
                <a16:creationId xmlns:a16="http://schemas.microsoft.com/office/drawing/2014/main" id="{00000000-0008-0000-0000-000020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33" name="Shape 33">
            <a:extLst>
              <a:ext uri="{FF2B5EF4-FFF2-40B4-BE49-F238E27FC236}">
                <a16:creationId xmlns:a16="http://schemas.microsoft.com/office/drawing/2014/main" id="{00000000-0008-0000-0000-000021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34" name="Shape 34">
            <a:extLst>
              <a:ext uri="{FF2B5EF4-FFF2-40B4-BE49-F238E27FC236}">
                <a16:creationId xmlns:a16="http://schemas.microsoft.com/office/drawing/2014/main" id="{00000000-0008-0000-0000-00002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35" name="Shape 35">
            <a:extLst>
              <a:ext uri="{FF2B5EF4-FFF2-40B4-BE49-F238E27FC236}">
                <a16:creationId xmlns:a16="http://schemas.microsoft.com/office/drawing/2014/main" id="{00000000-0008-0000-0000-000023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12445</xdr:colOff>
      <xdr:row>288</xdr:row>
      <xdr:rowOff>15748</xdr:rowOff>
    </xdr:from>
    <xdr:ext cx="57150" cy="74930"/>
    <xdr:grpSp>
      <xdr:nvGrpSpPr>
        <xdr:cNvPr id="36" name="Group 36">
          <a:extLst>
            <a:ext uri="{FF2B5EF4-FFF2-40B4-BE49-F238E27FC236}">
              <a16:creationId xmlns:a16="http://schemas.microsoft.com/office/drawing/2014/main" id="{00000000-0008-0000-0000-000024000000}"/>
            </a:ext>
          </a:extLst>
        </xdr:cNvPr>
        <xdr:cNvGrpSpPr/>
      </xdr:nvGrpSpPr>
      <xdr:grpSpPr>
        <a:xfrm>
          <a:off x="5451548" y="72386041"/>
          <a:ext cx="57150" cy="74930"/>
          <a:chOff x="0" y="0"/>
          <a:chExt cx="57150" cy="74930"/>
        </a:xfrm>
      </xdr:grpSpPr>
      <xdr:sp macro="" textlink="">
        <xdr:nvSpPr>
          <xdr:cNvPr id="37" name="Shape 37">
            <a:extLst>
              <a:ext uri="{FF2B5EF4-FFF2-40B4-BE49-F238E27FC236}">
                <a16:creationId xmlns:a16="http://schemas.microsoft.com/office/drawing/2014/main" id="{00000000-0008-0000-0000-000025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290</xdr:row>
      <xdr:rowOff>68706</xdr:rowOff>
    </xdr:from>
    <xdr:ext cx="6571107" cy="244475"/>
    <xdr:pic>
      <xdr:nvPicPr>
        <xdr:cNvPr id="39" name="image3.jpe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288</xdr:row>
      <xdr:rowOff>83316</xdr:rowOff>
    </xdr:from>
    <xdr:ext cx="75565" cy="10011410"/>
    <xdr:grpSp>
      <xdr:nvGrpSpPr>
        <xdr:cNvPr id="40" name="Group 40">
          <a:extLst>
            <a:ext uri="{FF2B5EF4-FFF2-40B4-BE49-F238E27FC236}">
              <a16:creationId xmlns:a16="http://schemas.microsoft.com/office/drawing/2014/main" id="{00000000-0008-0000-0000-000028000000}"/>
            </a:ext>
          </a:extLst>
        </xdr:cNvPr>
        <xdr:cNvGrpSpPr/>
      </xdr:nvGrpSpPr>
      <xdr:grpSpPr>
        <a:xfrm>
          <a:off x="5439103" y="72453609"/>
          <a:ext cx="75565" cy="10011410"/>
          <a:chOff x="0" y="0"/>
          <a:chExt cx="75565" cy="10011410"/>
        </a:xfrm>
      </xdr:grpSpPr>
      <xdr:sp macro="" textlink="">
        <xdr:nvSpPr>
          <xdr:cNvPr id="41" name="Shape 41">
            <a:extLst>
              <a:ext uri="{FF2B5EF4-FFF2-40B4-BE49-F238E27FC236}">
                <a16:creationId xmlns:a16="http://schemas.microsoft.com/office/drawing/2014/main" id="{00000000-0008-0000-0000-000029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42" name="Shape 42">
            <a:extLst>
              <a:ext uri="{FF2B5EF4-FFF2-40B4-BE49-F238E27FC236}">
                <a16:creationId xmlns:a16="http://schemas.microsoft.com/office/drawing/2014/main" id="{00000000-0008-0000-0000-00002A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43" name="Shape 43">
            <a:extLst>
              <a:ext uri="{FF2B5EF4-FFF2-40B4-BE49-F238E27FC236}">
                <a16:creationId xmlns:a16="http://schemas.microsoft.com/office/drawing/2014/main" id="{00000000-0008-0000-0000-00002B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44" name="Shape 44">
            <a:extLst>
              <a:ext uri="{FF2B5EF4-FFF2-40B4-BE49-F238E27FC236}">
                <a16:creationId xmlns:a16="http://schemas.microsoft.com/office/drawing/2014/main" id="{00000000-0008-0000-0000-00002C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45" name="Shape 45">
            <a:extLst>
              <a:ext uri="{FF2B5EF4-FFF2-40B4-BE49-F238E27FC236}">
                <a16:creationId xmlns:a16="http://schemas.microsoft.com/office/drawing/2014/main" id="{00000000-0008-0000-0000-00002D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46" name="Shape 46">
            <a:extLst>
              <a:ext uri="{FF2B5EF4-FFF2-40B4-BE49-F238E27FC236}">
                <a16:creationId xmlns:a16="http://schemas.microsoft.com/office/drawing/2014/main" id="{00000000-0008-0000-0000-00002E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288</xdr:row>
      <xdr:rowOff>83316</xdr:rowOff>
    </xdr:from>
    <xdr:ext cx="74930" cy="10086340"/>
    <xdr:grpSp>
      <xdr:nvGrpSpPr>
        <xdr:cNvPr id="47" name="Group 47">
          <a:extLst>
            <a:ext uri="{FF2B5EF4-FFF2-40B4-BE49-F238E27FC236}">
              <a16:creationId xmlns:a16="http://schemas.microsoft.com/office/drawing/2014/main" id="{00000000-0008-0000-0000-00002F000000}"/>
            </a:ext>
          </a:extLst>
        </xdr:cNvPr>
        <xdr:cNvGrpSpPr/>
      </xdr:nvGrpSpPr>
      <xdr:grpSpPr>
        <a:xfrm>
          <a:off x="0" y="72453609"/>
          <a:ext cx="74930" cy="10086340"/>
          <a:chOff x="0" y="0"/>
          <a:chExt cx="74930" cy="10086340"/>
        </a:xfrm>
      </xdr:grpSpPr>
      <xdr:sp macro="" textlink="">
        <xdr:nvSpPr>
          <xdr:cNvPr id="48" name="Shape 48">
            <a:extLst>
              <a:ext uri="{FF2B5EF4-FFF2-40B4-BE49-F238E27FC236}">
                <a16:creationId xmlns:a16="http://schemas.microsoft.com/office/drawing/2014/main" id="{00000000-0008-0000-0000-000030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49" name="Shape 49">
            <a:extLst>
              <a:ext uri="{FF2B5EF4-FFF2-40B4-BE49-F238E27FC236}">
                <a16:creationId xmlns:a16="http://schemas.microsoft.com/office/drawing/2014/main" id="{00000000-0008-0000-0000-000031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50" name="Shape 50">
            <a:extLst>
              <a:ext uri="{FF2B5EF4-FFF2-40B4-BE49-F238E27FC236}">
                <a16:creationId xmlns:a16="http://schemas.microsoft.com/office/drawing/2014/main" id="{00000000-0008-0000-0000-000032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51" name="Shape 51">
            <a:extLst>
              <a:ext uri="{FF2B5EF4-FFF2-40B4-BE49-F238E27FC236}">
                <a16:creationId xmlns:a16="http://schemas.microsoft.com/office/drawing/2014/main" id="{00000000-0008-0000-0000-000033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52" name="Shape 52">
            <a:extLst>
              <a:ext uri="{FF2B5EF4-FFF2-40B4-BE49-F238E27FC236}">
                <a16:creationId xmlns:a16="http://schemas.microsoft.com/office/drawing/2014/main" id="{00000000-0008-0000-0000-000034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53" name="Shape 53">
            <a:extLst>
              <a:ext uri="{FF2B5EF4-FFF2-40B4-BE49-F238E27FC236}">
                <a16:creationId xmlns:a16="http://schemas.microsoft.com/office/drawing/2014/main" id="{00000000-0008-0000-0000-00003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54" name="Shape 54">
            <a:extLst>
              <a:ext uri="{FF2B5EF4-FFF2-40B4-BE49-F238E27FC236}">
                <a16:creationId xmlns:a16="http://schemas.microsoft.com/office/drawing/2014/main" id="{00000000-0008-0000-0000-000036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55" name="Shape 55">
            <a:extLst>
              <a:ext uri="{FF2B5EF4-FFF2-40B4-BE49-F238E27FC236}">
                <a16:creationId xmlns:a16="http://schemas.microsoft.com/office/drawing/2014/main" id="{00000000-0008-0000-0000-000037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56" name="Shape 56">
            <a:extLst>
              <a:ext uri="{FF2B5EF4-FFF2-40B4-BE49-F238E27FC236}">
                <a16:creationId xmlns:a16="http://schemas.microsoft.com/office/drawing/2014/main" id="{00000000-0008-0000-0000-000038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12445</xdr:colOff>
      <xdr:row>306</xdr:row>
      <xdr:rowOff>15748</xdr:rowOff>
    </xdr:from>
    <xdr:ext cx="57150" cy="74930"/>
    <xdr:grpSp>
      <xdr:nvGrpSpPr>
        <xdr:cNvPr id="57" name="Group 57">
          <a:extLst>
            <a:ext uri="{FF2B5EF4-FFF2-40B4-BE49-F238E27FC236}">
              <a16:creationId xmlns:a16="http://schemas.microsoft.com/office/drawing/2014/main" id="{00000000-0008-0000-0000-000039000000}"/>
            </a:ext>
          </a:extLst>
        </xdr:cNvPr>
        <xdr:cNvGrpSpPr/>
      </xdr:nvGrpSpPr>
      <xdr:grpSpPr>
        <a:xfrm>
          <a:off x="5451548" y="82443127"/>
          <a:ext cx="57150" cy="74930"/>
          <a:chOff x="0" y="0"/>
          <a:chExt cx="57150" cy="74930"/>
        </a:xfrm>
      </xdr:grpSpPr>
      <xdr:sp macro="" textlink="">
        <xdr:nvSpPr>
          <xdr:cNvPr id="58" name="Shape 58">
            <a:extLst>
              <a:ext uri="{FF2B5EF4-FFF2-40B4-BE49-F238E27FC236}">
                <a16:creationId xmlns:a16="http://schemas.microsoft.com/office/drawing/2014/main" id="{00000000-0008-0000-0000-00003A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59" name="Shape 59">
            <a:extLst>
              <a:ext uri="{FF2B5EF4-FFF2-40B4-BE49-F238E27FC236}">
                <a16:creationId xmlns:a16="http://schemas.microsoft.com/office/drawing/2014/main" id="{00000000-0008-0000-0000-00003B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308</xdr:row>
      <xdr:rowOff>68706</xdr:rowOff>
    </xdr:from>
    <xdr:ext cx="6571107" cy="244475"/>
    <xdr:pic>
      <xdr:nvPicPr>
        <xdr:cNvPr id="60" name="image3.jpe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306</xdr:row>
      <xdr:rowOff>83316</xdr:rowOff>
    </xdr:from>
    <xdr:ext cx="75565" cy="10011410"/>
    <xdr:grpSp>
      <xdr:nvGrpSpPr>
        <xdr:cNvPr id="61" name="Group 61">
          <a:extLst>
            <a:ext uri="{FF2B5EF4-FFF2-40B4-BE49-F238E27FC236}">
              <a16:creationId xmlns:a16="http://schemas.microsoft.com/office/drawing/2014/main" id="{00000000-0008-0000-0000-00003D000000}"/>
            </a:ext>
          </a:extLst>
        </xdr:cNvPr>
        <xdr:cNvGrpSpPr/>
      </xdr:nvGrpSpPr>
      <xdr:grpSpPr>
        <a:xfrm>
          <a:off x="5439103" y="82510695"/>
          <a:ext cx="75565" cy="10011410"/>
          <a:chOff x="0" y="0"/>
          <a:chExt cx="75565" cy="10011410"/>
        </a:xfrm>
      </xdr:grpSpPr>
      <xdr:sp macro="" textlink="">
        <xdr:nvSpPr>
          <xdr:cNvPr id="62" name="Shape 62">
            <a:extLst>
              <a:ext uri="{FF2B5EF4-FFF2-40B4-BE49-F238E27FC236}">
                <a16:creationId xmlns:a16="http://schemas.microsoft.com/office/drawing/2014/main" id="{00000000-0008-0000-0000-00003E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63" name="Shape 63">
            <a:extLst>
              <a:ext uri="{FF2B5EF4-FFF2-40B4-BE49-F238E27FC236}">
                <a16:creationId xmlns:a16="http://schemas.microsoft.com/office/drawing/2014/main" id="{00000000-0008-0000-0000-00003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64" name="Shape 64">
            <a:extLst>
              <a:ext uri="{FF2B5EF4-FFF2-40B4-BE49-F238E27FC236}">
                <a16:creationId xmlns:a16="http://schemas.microsoft.com/office/drawing/2014/main" id="{00000000-0008-0000-0000-000040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65" name="Shape 65">
            <a:extLst>
              <a:ext uri="{FF2B5EF4-FFF2-40B4-BE49-F238E27FC236}">
                <a16:creationId xmlns:a16="http://schemas.microsoft.com/office/drawing/2014/main" id="{00000000-0008-0000-0000-000041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66" name="Shape 66">
            <a:extLst>
              <a:ext uri="{FF2B5EF4-FFF2-40B4-BE49-F238E27FC236}">
                <a16:creationId xmlns:a16="http://schemas.microsoft.com/office/drawing/2014/main" id="{00000000-0008-0000-0000-00004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67" name="Shape 67">
            <a:extLst>
              <a:ext uri="{FF2B5EF4-FFF2-40B4-BE49-F238E27FC236}">
                <a16:creationId xmlns:a16="http://schemas.microsoft.com/office/drawing/2014/main" id="{00000000-0008-0000-0000-000043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306</xdr:row>
      <xdr:rowOff>83316</xdr:rowOff>
    </xdr:from>
    <xdr:ext cx="74930" cy="10086340"/>
    <xdr:grpSp>
      <xdr:nvGrpSpPr>
        <xdr:cNvPr id="68" name="Group 68">
          <a:extLst>
            <a:ext uri="{FF2B5EF4-FFF2-40B4-BE49-F238E27FC236}">
              <a16:creationId xmlns:a16="http://schemas.microsoft.com/office/drawing/2014/main" id="{00000000-0008-0000-0000-000044000000}"/>
            </a:ext>
          </a:extLst>
        </xdr:cNvPr>
        <xdr:cNvGrpSpPr/>
      </xdr:nvGrpSpPr>
      <xdr:grpSpPr>
        <a:xfrm>
          <a:off x="0" y="82510695"/>
          <a:ext cx="74930" cy="10086340"/>
          <a:chOff x="0" y="0"/>
          <a:chExt cx="74930" cy="10086340"/>
        </a:xfrm>
      </xdr:grpSpPr>
      <xdr:sp macro="" textlink="">
        <xdr:nvSpPr>
          <xdr:cNvPr id="69" name="Shape 69">
            <a:extLst>
              <a:ext uri="{FF2B5EF4-FFF2-40B4-BE49-F238E27FC236}">
                <a16:creationId xmlns:a16="http://schemas.microsoft.com/office/drawing/2014/main" id="{00000000-0008-0000-0000-000045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0" name="Shape 70">
            <a:extLst>
              <a:ext uri="{FF2B5EF4-FFF2-40B4-BE49-F238E27FC236}">
                <a16:creationId xmlns:a16="http://schemas.microsoft.com/office/drawing/2014/main" id="{00000000-0008-0000-0000-000046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71" name="Shape 71">
            <a:extLst>
              <a:ext uri="{FF2B5EF4-FFF2-40B4-BE49-F238E27FC236}">
                <a16:creationId xmlns:a16="http://schemas.microsoft.com/office/drawing/2014/main" id="{00000000-0008-0000-0000-000047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72" name="Shape 72">
            <a:extLst>
              <a:ext uri="{FF2B5EF4-FFF2-40B4-BE49-F238E27FC236}">
                <a16:creationId xmlns:a16="http://schemas.microsoft.com/office/drawing/2014/main" id="{00000000-0008-0000-0000-000048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3" name="Shape 73">
            <a:extLst>
              <a:ext uri="{FF2B5EF4-FFF2-40B4-BE49-F238E27FC236}">
                <a16:creationId xmlns:a16="http://schemas.microsoft.com/office/drawing/2014/main" id="{00000000-0008-0000-0000-000049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74" name="Shape 74">
            <a:extLst>
              <a:ext uri="{FF2B5EF4-FFF2-40B4-BE49-F238E27FC236}">
                <a16:creationId xmlns:a16="http://schemas.microsoft.com/office/drawing/2014/main" id="{00000000-0008-0000-0000-00004A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75" name="Shape 75">
            <a:extLst>
              <a:ext uri="{FF2B5EF4-FFF2-40B4-BE49-F238E27FC236}">
                <a16:creationId xmlns:a16="http://schemas.microsoft.com/office/drawing/2014/main" id="{00000000-0008-0000-0000-00004B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76" name="Shape 76">
            <a:extLst>
              <a:ext uri="{FF2B5EF4-FFF2-40B4-BE49-F238E27FC236}">
                <a16:creationId xmlns:a16="http://schemas.microsoft.com/office/drawing/2014/main" id="{00000000-0008-0000-0000-00004C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77" name="Shape 77">
            <a:extLst>
              <a:ext uri="{FF2B5EF4-FFF2-40B4-BE49-F238E27FC236}">
                <a16:creationId xmlns:a16="http://schemas.microsoft.com/office/drawing/2014/main" id="{00000000-0008-0000-0000-00004D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12445</xdr:colOff>
      <xdr:row>329</xdr:row>
      <xdr:rowOff>15748</xdr:rowOff>
    </xdr:from>
    <xdr:ext cx="57150" cy="74930"/>
    <xdr:grpSp>
      <xdr:nvGrpSpPr>
        <xdr:cNvPr id="78" name="Group 78">
          <a:extLst>
            <a:ext uri="{FF2B5EF4-FFF2-40B4-BE49-F238E27FC236}">
              <a16:creationId xmlns:a16="http://schemas.microsoft.com/office/drawing/2014/main" id="{00000000-0008-0000-0000-00004E000000}"/>
            </a:ext>
          </a:extLst>
        </xdr:cNvPr>
        <xdr:cNvGrpSpPr/>
      </xdr:nvGrpSpPr>
      <xdr:grpSpPr>
        <a:xfrm>
          <a:off x="5451548" y="92480507"/>
          <a:ext cx="57150" cy="74930"/>
          <a:chOff x="0" y="0"/>
          <a:chExt cx="57150" cy="74930"/>
        </a:xfrm>
      </xdr:grpSpPr>
      <xdr:sp macro="" textlink="">
        <xdr:nvSpPr>
          <xdr:cNvPr id="79" name="Shape 79">
            <a:extLst>
              <a:ext uri="{FF2B5EF4-FFF2-40B4-BE49-F238E27FC236}">
                <a16:creationId xmlns:a16="http://schemas.microsoft.com/office/drawing/2014/main" id="{00000000-0008-0000-0000-00004F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80" name="Shape 80">
            <a:extLst>
              <a:ext uri="{FF2B5EF4-FFF2-40B4-BE49-F238E27FC236}">
                <a16:creationId xmlns:a16="http://schemas.microsoft.com/office/drawing/2014/main" id="{00000000-0008-0000-0000-000050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0</xdr:col>
      <xdr:colOff>0</xdr:colOff>
      <xdr:row>330</xdr:row>
      <xdr:rowOff>304296</xdr:rowOff>
    </xdr:from>
    <xdr:ext cx="6952615" cy="10086340"/>
    <xdr:grpSp>
      <xdr:nvGrpSpPr>
        <xdr:cNvPr id="81" name="Group 81">
          <a:extLst>
            <a:ext uri="{FF2B5EF4-FFF2-40B4-BE49-F238E27FC236}">
              <a16:creationId xmlns:a16="http://schemas.microsoft.com/office/drawing/2014/main" id="{00000000-0008-0000-0000-000051000000}"/>
            </a:ext>
          </a:extLst>
        </xdr:cNvPr>
        <xdr:cNvGrpSpPr/>
      </xdr:nvGrpSpPr>
      <xdr:grpSpPr>
        <a:xfrm>
          <a:off x="0" y="92854451"/>
          <a:ext cx="6952615" cy="10086340"/>
          <a:chOff x="0" y="0"/>
          <a:chExt cx="6952615" cy="10086340"/>
        </a:xfrm>
      </xdr:grpSpPr>
      <xdr:sp macro="" textlink="">
        <xdr:nvSpPr>
          <xdr:cNvPr id="82" name="Shape 82">
            <a:extLst>
              <a:ext uri="{FF2B5EF4-FFF2-40B4-BE49-F238E27FC236}">
                <a16:creationId xmlns:a16="http://schemas.microsoft.com/office/drawing/2014/main" id="{00000000-0008-0000-0000-000052000000}"/>
              </a:ext>
            </a:extLst>
          </xdr:cNvPr>
          <xdr:cNvSpPr/>
        </xdr:nvSpPr>
        <xdr:spPr>
          <a:xfrm>
            <a:off x="144779" y="9658984"/>
            <a:ext cx="6722109" cy="76200"/>
          </a:xfrm>
          <a:custGeom>
            <a:avLst/>
            <a:gdLst/>
            <a:ahLst/>
            <a:cxnLst/>
            <a:rect l="0" t="0" r="0" b="0"/>
            <a:pathLst>
              <a:path w="6722109" h="76200">
                <a:moveTo>
                  <a:pt x="6722109" y="0"/>
                </a:moveTo>
                <a:lnTo>
                  <a:pt x="0" y="0"/>
                </a:lnTo>
                <a:lnTo>
                  <a:pt x="0" y="76200"/>
                </a:lnTo>
                <a:lnTo>
                  <a:pt x="6722109" y="76200"/>
                </a:lnTo>
                <a:lnTo>
                  <a:pt x="6722109" y="0"/>
                </a:lnTo>
                <a:close/>
              </a:path>
            </a:pathLst>
          </a:custGeom>
          <a:solidFill>
            <a:srgbClr val="000000">
              <a:alpha val="50000"/>
            </a:srgbClr>
          </a:solidFill>
        </xdr:spPr>
      </xdr:sp>
      <xdr:sp macro="" textlink="">
        <xdr:nvSpPr>
          <xdr:cNvPr id="83" name="Shape 83">
            <a:extLst>
              <a:ext uri="{FF2B5EF4-FFF2-40B4-BE49-F238E27FC236}">
                <a16:creationId xmlns:a16="http://schemas.microsoft.com/office/drawing/2014/main" id="{00000000-0008-0000-0000-000053000000}"/>
              </a:ext>
            </a:extLst>
          </xdr:cNvPr>
          <xdr:cNvSpPr/>
        </xdr:nvSpPr>
        <xdr:spPr>
          <a:xfrm>
            <a:off x="0" y="0"/>
            <a:ext cx="74930" cy="74930"/>
          </a:xfrm>
          <a:custGeom>
            <a:avLst/>
            <a:gdLst/>
            <a:ahLst/>
            <a:cxnLst/>
            <a:rect l="0" t="0" r="0" b="0"/>
            <a:pathLst>
              <a:path w="74930" h="74930">
                <a:moveTo>
                  <a:pt x="74676" y="0"/>
                </a:moveTo>
                <a:lnTo>
                  <a:pt x="18288" y="0"/>
                </a:lnTo>
                <a:lnTo>
                  <a:pt x="0" y="0"/>
                </a:lnTo>
                <a:lnTo>
                  <a:pt x="0" y="18288"/>
                </a:lnTo>
                <a:lnTo>
                  <a:pt x="0" y="74676"/>
                </a:lnTo>
                <a:lnTo>
                  <a:pt x="18288" y="74676"/>
                </a:lnTo>
                <a:lnTo>
                  <a:pt x="18288" y="18288"/>
                </a:lnTo>
                <a:lnTo>
                  <a:pt x="74676" y="18288"/>
                </a:lnTo>
                <a:lnTo>
                  <a:pt x="74676" y="0"/>
                </a:lnTo>
                <a:close/>
              </a:path>
            </a:pathLst>
          </a:custGeom>
          <a:solidFill>
            <a:srgbClr val="C0C0C0">
              <a:alpha val="50000"/>
            </a:srgbClr>
          </a:solidFill>
        </xdr:spPr>
      </xdr:sp>
      <xdr:sp macro="" textlink="">
        <xdr:nvSpPr>
          <xdr:cNvPr id="84" name="Shape 84">
            <a:extLst>
              <a:ext uri="{FF2B5EF4-FFF2-40B4-BE49-F238E27FC236}">
                <a16:creationId xmlns:a16="http://schemas.microsoft.com/office/drawing/2014/main" id="{00000000-0008-0000-0000-000054000000}"/>
              </a:ext>
            </a:extLst>
          </xdr:cNvPr>
          <xdr:cNvSpPr/>
        </xdr:nvSpPr>
        <xdr:spPr>
          <a:xfrm>
            <a:off x="18288" y="18287"/>
            <a:ext cx="56515" cy="56515"/>
          </a:xfrm>
          <a:custGeom>
            <a:avLst/>
            <a:gdLst/>
            <a:ahLst/>
            <a:cxnLst/>
            <a:rect l="0" t="0" r="0" b="0"/>
            <a:pathLst>
              <a:path w="56515" h="56515">
                <a:moveTo>
                  <a:pt x="56388" y="0"/>
                </a:moveTo>
                <a:lnTo>
                  <a:pt x="38100" y="0"/>
                </a:lnTo>
                <a:lnTo>
                  <a:pt x="0" y="0"/>
                </a:lnTo>
                <a:lnTo>
                  <a:pt x="0" y="38100"/>
                </a:lnTo>
                <a:lnTo>
                  <a:pt x="0" y="56388"/>
                </a:lnTo>
                <a:lnTo>
                  <a:pt x="38100" y="56388"/>
                </a:lnTo>
                <a:lnTo>
                  <a:pt x="38100" y="38100"/>
                </a:lnTo>
                <a:lnTo>
                  <a:pt x="56388" y="38100"/>
                </a:lnTo>
                <a:lnTo>
                  <a:pt x="56388" y="0"/>
                </a:lnTo>
                <a:close/>
              </a:path>
            </a:pathLst>
          </a:custGeom>
          <a:solidFill>
            <a:srgbClr val="5F5F5F">
              <a:alpha val="50000"/>
            </a:srgbClr>
          </a:solidFill>
        </xdr:spPr>
      </xdr:sp>
      <xdr:sp macro="" textlink="">
        <xdr:nvSpPr>
          <xdr:cNvPr id="85" name="Shape 85">
            <a:extLst>
              <a:ext uri="{FF2B5EF4-FFF2-40B4-BE49-F238E27FC236}">
                <a16:creationId xmlns:a16="http://schemas.microsoft.com/office/drawing/2014/main" id="{00000000-0008-0000-0000-00005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86" name="Shape 86">
            <a:extLst>
              <a:ext uri="{FF2B5EF4-FFF2-40B4-BE49-F238E27FC236}">
                <a16:creationId xmlns:a16="http://schemas.microsoft.com/office/drawing/2014/main" id="{00000000-0008-0000-0000-000056000000}"/>
              </a:ext>
            </a:extLst>
          </xdr:cNvPr>
          <xdr:cNvSpPr/>
        </xdr:nvSpPr>
        <xdr:spPr>
          <a:xfrm>
            <a:off x="74676" y="0"/>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C0C0C0">
              <a:alpha val="50000"/>
            </a:srgbClr>
          </a:solidFill>
        </xdr:spPr>
      </xdr:sp>
      <xdr:sp macro="" textlink="">
        <xdr:nvSpPr>
          <xdr:cNvPr id="87" name="Shape 87">
            <a:extLst>
              <a:ext uri="{FF2B5EF4-FFF2-40B4-BE49-F238E27FC236}">
                <a16:creationId xmlns:a16="http://schemas.microsoft.com/office/drawing/2014/main" id="{00000000-0008-0000-0000-000057000000}"/>
              </a:ext>
            </a:extLst>
          </xdr:cNvPr>
          <xdr:cNvSpPr/>
        </xdr:nvSpPr>
        <xdr:spPr>
          <a:xfrm>
            <a:off x="74676" y="18288"/>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88" name="Shape 88">
            <a:extLst>
              <a:ext uri="{FF2B5EF4-FFF2-40B4-BE49-F238E27FC236}">
                <a16:creationId xmlns:a16="http://schemas.microsoft.com/office/drawing/2014/main" id="{00000000-0008-0000-0000-000058000000}"/>
              </a:ext>
            </a:extLst>
          </xdr:cNvPr>
          <xdr:cNvSpPr/>
        </xdr:nvSpPr>
        <xdr:spPr>
          <a:xfrm>
            <a:off x="74676" y="0"/>
            <a:ext cx="6878320" cy="74930"/>
          </a:xfrm>
          <a:custGeom>
            <a:avLst/>
            <a:gdLst/>
            <a:ahLst/>
            <a:cxnLst/>
            <a:rect l="0" t="0" r="0" b="0"/>
            <a:pathLst>
              <a:path w="6878320" h="74930">
                <a:moveTo>
                  <a:pt x="6802882" y="56388"/>
                </a:moveTo>
                <a:lnTo>
                  <a:pt x="0" y="56388"/>
                </a:lnTo>
                <a:lnTo>
                  <a:pt x="0" y="74676"/>
                </a:lnTo>
                <a:lnTo>
                  <a:pt x="6802882" y="74676"/>
                </a:lnTo>
                <a:lnTo>
                  <a:pt x="6802882" y="56388"/>
                </a:lnTo>
                <a:close/>
              </a:path>
              <a:path w="6878320" h="74930">
                <a:moveTo>
                  <a:pt x="6877863" y="0"/>
                </a:moveTo>
                <a:lnTo>
                  <a:pt x="6859270" y="0"/>
                </a:lnTo>
                <a:lnTo>
                  <a:pt x="6859270" y="74676"/>
                </a:lnTo>
                <a:lnTo>
                  <a:pt x="6877863" y="74676"/>
                </a:lnTo>
                <a:lnTo>
                  <a:pt x="6877863" y="0"/>
                </a:lnTo>
                <a:close/>
              </a:path>
            </a:pathLst>
          </a:custGeom>
          <a:solidFill>
            <a:srgbClr val="000000">
              <a:alpha val="50000"/>
            </a:srgbClr>
          </a:solidFill>
        </xdr:spPr>
      </xdr:sp>
      <xdr:sp macro="" textlink="">
        <xdr:nvSpPr>
          <xdr:cNvPr id="89" name="Shape 89">
            <a:extLst>
              <a:ext uri="{FF2B5EF4-FFF2-40B4-BE49-F238E27FC236}">
                <a16:creationId xmlns:a16="http://schemas.microsoft.com/office/drawing/2014/main" id="{00000000-0008-0000-0000-000059000000}"/>
              </a:ext>
            </a:extLst>
          </xdr:cNvPr>
          <xdr:cNvSpPr/>
        </xdr:nvSpPr>
        <xdr:spPr>
          <a:xfrm>
            <a:off x="6877557" y="0"/>
            <a:ext cx="75565" cy="18415"/>
          </a:xfrm>
          <a:custGeom>
            <a:avLst/>
            <a:gdLst/>
            <a:ahLst/>
            <a:cxnLst/>
            <a:rect l="0" t="0" r="0" b="0"/>
            <a:pathLst>
              <a:path w="75565" h="18415">
                <a:moveTo>
                  <a:pt x="74980" y="0"/>
                </a:moveTo>
                <a:lnTo>
                  <a:pt x="0" y="0"/>
                </a:lnTo>
                <a:lnTo>
                  <a:pt x="0" y="18288"/>
                </a:lnTo>
                <a:lnTo>
                  <a:pt x="74980" y="18288"/>
                </a:lnTo>
                <a:lnTo>
                  <a:pt x="74980" y="0"/>
                </a:lnTo>
                <a:close/>
              </a:path>
            </a:pathLst>
          </a:custGeom>
          <a:solidFill>
            <a:srgbClr val="C0C0C0">
              <a:alpha val="50000"/>
            </a:srgbClr>
          </a:solidFill>
        </xdr:spPr>
      </xdr:sp>
      <xdr:sp macro="" textlink="">
        <xdr:nvSpPr>
          <xdr:cNvPr id="90" name="Shape 90">
            <a:extLst>
              <a:ext uri="{FF2B5EF4-FFF2-40B4-BE49-F238E27FC236}">
                <a16:creationId xmlns:a16="http://schemas.microsoft.com/office/drawing/2014/main" id="{00000000-0008-0000-0000-00005A000000}"/>
              </a:ext>
            </a:extLst>
          </xdr:cNvPr>
          <xdr:cNvSpPr/>
        </xdr:nvSpPr>
        <xdr:spPr>
          <a:xfrm>
            <a:off x="6877558" y="18287"/>
            <a:ext cx="56515" cy="56515"/>
          </a:xfrm>
          <a:custGeom>
            <a:avLst/>
            <a:gdLst/>
            <a:ahLst/>
            <a:cxnLst/>
            <a:rect l="0" t="0" r="0" b="0"/>
            <a:pathLst>
              <a:path w="56515" h="56515">
                <a:moveTo>
                  <a:pt x="56388" y="0"/>
                </a:moveTo>
                <a:lnTo>
                  <a:pt x="18288" y="0"/>
                </a:lnTo>
                <a:lnTo>
                  <a:pt x="0" y="0"/>
                </a:lnTo>
                <a:lnTo>
                  <a:pt x="0" y="38100"/>
                </a:lnTo>
                <a:lnTo>
                  <a:pt x="18288" y="38100"/>
                </a:lnTo>
                <a:lnTo>
                  <a:pt x="18288" y="56388"/>
                </a:lnTo>
                <a:lnTo>
                  <a:pt x="56388" y="56388"/>
                </a:lnTo>
                <a:lnTo>
                  <a:pt x="56388" y="38100"/>
                </a:lnTo>
                <a:lnTo>
                  <a:pt x="56388" y="0"/>
                </a:lnTo>
                <a:close/>
              </a:path>
            </a:pathLst>
          </a:custGeom>
          <a:solidFill>
            <a:srgbClr val="5F5F5F">
              <a:alpha val="50000"/>
            </a:srgbClr>
          </a:solidFill>
        </xdr:spPr>
      </xdr:sp>
      <xdr:sp macro="" textlink="">
        <xdr:nvSpPr>
          <xdr:cNvPr id="91" name="Shape 91">
            <a:extLst>
              <a:ext uri="{FF2B5EF4-FFF2-40B4-BE49-F238E27FC236}">
                <a16:creationId xmlns:a16="http://schemas.microsoft.com/office/drawing/2014/main" id="{00000000-0008-0000-0000-00005B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sp macro="" textlink="">
        <xdr:nvSpPr>
          <xdr:cNvPr id="92" name="Shape 92">
            <a:extLst>
              <a:ext uri="{FF2B5EF4-FFF2-40B4-BE49-F238E27FC236}">
                <a16:creationId xmlns:a16="http://schemas.microsoft.com/office/drawing/2014/main" id="{00000000-0008-0000-0000-00005C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93" name="Shape 93">
            <a:extLst>
              <a:ext uri="{FF2B5EF4-FFF2-40B4-BE49-F238E27FC236}">
                <a16:creationId xmlns:a16="http://schemas.microsoft.com/office/drawing/2014/main" id="{00000000-0008-0000-0000-00005D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alpha val="50000"/>
            </a:srgbClr>
          </a:solidFill>
        </xdr:spPr>
      </xdr:sp>
      <xdr:sp macro="" textlink="">
        <xdr:nvSpPr>
          <xdr:cNvPr id="94" name="Shape 94">
            <a:extLst>
              <a:ext uri="{FF2B5EF4-FFF2-40B4-BE49-F238E27FC236}">
                <a16:creationId xmlns:a16="http://schemas.microsoft.com/office/drawing/2014/main" id="{00000000-0008-0000-0000-00005E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5" name="Shape 95">
            <a:extLst>
              <a:ext uri="{FF2B5EF4-FFF2-40B4-BE49-F238E27FC236}">
                <a16:creationId xmlns:a16="http://schemas.microsoft.com/office/drawing/2014/main" id="{00000000-0008-0000-0000-00005F000000}"/>
              </a:ext>
            </a:extLst>
          </xdr:cNvPr>
          <xdr:cNvSpPr/>
        </xdr:nvSpPr>
        <xdr:spPr>
          <a:xfrm>
            <a:off x="56388" y="74675"/>
            <a:ext cx="6896734" cy="9936480"/>
          </a:xfrm>
          <a:custGeom>
            <a:avLst/>
            <a:gdLst/>
            <a:ahLst/>
            <a:cxnLst/>
            <a:rect l="0" t="0" r="0" b="0"/>
            <a:pathLst>
              <a:path w="6896734" h="9936480">
                <a:moveTo>
                  <a:pt x="18288" y="0"/>
                </a:moveTo>
                <a:lnTo>
                  <a:pt x="0" y="0"/>
                </a:lnTo>
                <a:lnTo>
                  <a:pt x="0" y="9936480"/>
                </a:lnTo>
                <a:lnTo>
                  <a:pt x="18288" y="9936480"/>
                </a:lnTo>
                <a:lnTo>
                  <a:pt x="18288" y="0"/>
                </a:lnTo>
                <a:close/>
              </a:path>
              <a:path w="6896734" h="9936480">
                <a:moveTo>
                  <a:pt x="6896151" y="0"/>
                </a:moveTo>
                <a:lnTo>
                  <a:pt x="6877558" y="0"/>
                </a:lnTo>
                <a:lnTo>
                  <a:pt x="6877558" y="9936480"/>
                </a:lnTo>
                <a:lnTo>
                  <a:pt x="6896151" y="9936480"/>
                </a:lnTo>
                <a:lnTo>
                  <a:pt x="6896151" y="0"/>
                </a:lnTo>
                <a:close/>
              </a:path>
            </a:pathLst>
          </a:custGeom>
          <a:solidFill>
            <a:srgbClr val="000000">
              <a:alpha val="50000"/>
            </a:srgbClr>
          </a:solidFill>
        </xdr:spPr>
      </xdr:sp>
      <xdr:sp macro="" textlink="">
        <xdr:nvSpPr>
          <xdr:cNvPr id="96" name="Shape 96">
            <a:extLst>
              <a:ext uri="{FF2B5EF4-FFF2-40B4-BE49-F238E27FC236}">
                <a16:creationId xmlns:a16="http://schemas.microsoft.com/office/drawing/2014/main" id="{00000000-0008-0000-0000-000060000000}"/>
              </a:ext>
            </a:extLst>
          </xdr:cNvPr>
          <xdr:cNvSpPr/>
        </xdr:nvSpPr>
        <xdr:spPr>
          <a:xfrm>
            <a:off x="6895845"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7" name="Shape 97">
            <a:extLst>
              <a:ext uri="{FF2B5EF4-FFF2-40B4-BE49-F238E27FC236}">
                <a16:creationId xmlns:a16="http://schemas.microsoft.com/office/drawing/2014/main" id="{00000000-0008-0000-0000-000061000000}"/>
              </a:ext>
            </a:extLst>
          </xdr:cNvPr>
          <xdr:cNvSpPr/>
        </xdr:nvSpPr>
        <xdr:spPr>
          <a:xfrm>
            <a:off x="0" y="74675"/>
            <a:ext cx="6896100" cy="10011410"/>
          </a:xfrm>
          <a:custGeom>
            <a:avLst/>
            <a:gdLst/>
            <a:ahLst/>
            <a:cxnLst/>
            <a:rect l="0" t="0" r="0" b="0"/>
            <a:pathLst>
              <a:path w="6896100" h="10011410">
                <a:moveTo>
                  <a:pt x="18288" y="9936493"/>
                </a:moveTo>
                <a:lnTo>
                  <a:pt x="0" y="9936493"/>
                </a:lnTo>
                <a:lnTo>
                  <a:pt x="0" y="10011156"/>
                </a:lnTo>
                <a:lnTo>
                  <a:pt x="18288" y="10011156"/>
                </a:lnTo>
                <a:lnTo>
                  <a:pt x="18288" y="9936493"/>
                </a:lnTo>
                <a:close/>
              </a:path>
              <a:path w="6896100" h="10011410">
                <a:moveTo>
                  <a:pt x="6895846" y="0"/>
                </a:moveTo>
                <a:lnTo>
                  <a:pt x="6877558" y="0"/>
                </a:lnTo>
                <a:lnTo>
                  <a:pt x="6877558" y="9936480"/>
                </a:lnTo>
                <a:lnTo>
                  <a:pt x="6895846" y="9936480"/>
                </a:lnTo>
                <a:lnTo>
                  <a:pt x="6895846" y="0"/>
                </a:lnTo>
                <a:close/>
              </a:path>
            </a:pathLst>
          </a:custGeom>
          <a:solidFill>
            <a:srgbClr val="C0C0C0">
              <a:alpha val="50000"/>
            </a:srgbClr>
          </a:solidFill>
        </xdr:spPr>
      </xdr:sp>
      <xdr:sp macro="" textlink="">
        <xdr:nvSpPr>
          <xdr:cNvPr id="98" name="Shape 98">
            <a:extLst>
              <a:ext uri="{FF2B5EF4-FFF2-40B4-BE49-F238E27FC236}">
                <a16:creationId xmlns:a16="http://schemas.microsoft.com/office/drawing/2014/main" id="{00000000-0008-0000-0000-000062000000}"/>
              </a:ext>
            </a:extLst>
          </xdr:cNvPr>
          <xdr:cNvSpPr/>
        </xdr:nvSpPr>
        <xdr:spPr>
          <a:xfrm>
            <a:off x="0" y="10067543"/>
            <a:ext cx="74930" cy="18415"/>
          </a:xfrm>
          <a:custGeom>
            <a:avLst/>
            <a:gdLst/>
            <a:ahLst/>
            <a:cxnLst/>
            <a:rect l="0" t="0" r="0" b="0"/>
            <a:pathLst>
              <a:path w="74930" h="18415">
                <a:moveTo>
                  <a:pt x="74675" y="0"/>
                </a:moveTo>
                <a:lnTo>
                  <a:pt x="0" y="0"/>
                </a:lnTo>
                <a:lnTo>
                  <a:pt x="0" y="18288"/>
                </a:lnTo>
                <a:lnTo>
                  <a:pt x="74675" y="18288"/>
                </a:lnTo>
                <a:lnTo>
                  <a:pt x="74675" y="0"/>
                </a:lnTo>
                <a:close/>
              </a:path>
            </a:pathLst>
          </a:custGeom>
          <a:solidFill>
            <a:srgbClr val="000000">
              <a:alpha val="50000"/>
            </a:srgbClr>
          </a:solidFill>
        </xdr:spPr>
      </xdr:sp>
      <xdr:sp macro="" textlink="">
        <xdr:nvSpPr>
          <xdr:cNvPr id="99" name="Shape 99">
            <a:extLst>
              <a:ext uri="{FF2B5EF4-FFF2-40B4-BE49-F238E27FC236}">
                <a16:creationId xmlns:a16="http://schemas.microsoft.com/office/drawing/2014/main" id="{00000000-0008-0000-0000-000063000000}"/>
              </a:ext>
            </a:extLst>
          </xdr:cNvPr>
          <xdr:cNvSpPr/>
        </xdr:nvSpPr>
        <xdr:spPr>
          <a:xfrm>
            <a:off x="18288" y="10011155"/>
            <a:ext cx="56515" cy="56515"/>
          </a:xfrm>
          <a:custGeom>
            <a:avLst/>
            <a:gdLst/>
            <a:ahLst/>
            <a:cxnLst/>
            <a:rect l="0" t="0" r="0" b="0"/>
            <a:pathLst>
              <a:path w="56515" h="56515">
                <a:moveTo>
                  <a:pt x="56388" y="18288"/>
                </a:moveTo>
                <a:lnTo>
                  <a:pt x="38100" y="18288"/>
                </a:lnTo>
                <a:lnTo>
                  <a:pt x="38100" y="0"/>
                </a:lnTo>
                <a:lnTo>
                  <a:pt x="0" y="0"/>
                </a:lnTo>
                <a:lnTo>
                  <a:pt x="0" y="18288"/>
                </a:lnTo>
                <a:lnTo>
                  <a:pt x="0" y="56388"/>
                </a:lnTo>
                <a:lnTo>
                  <a:pt x="38100" y="56388"/>
                </a:lnTo>
                <a:lnTo>
                  <a:pt x="56388" y="56388"/>
                </a:lnTo>
                <a:lnTo>
                  <a:pt x="56388" y="18288"/>
                </a:lnTo>
                <a:close/>
              </a:path>
            </a:pathLst>
          </a:custGeom>
          <a:solidFill>
            <a:srgbClr val="5F5F5F">
              <a:alpha val="50000"/>
            </a:srgbClr>
          </a:solidFill>
        </xdr:spPr>
      </xdr:sp>
      <xdr:sp macro="" textlink="">
        <xdr:nvSpPr>
          <xdr:cNvPr id="100" name="Shape 100">
            <a:extLst>
              <a:ext uri="{FF2B5EF4-FFF2-40B4-BE49-F238E27FC236}">
                <a16:creationId xmlns:a16="http://schemas.microsoft.com/office/drawing/2014/main" id="{00000000-0008-0000-0000-000064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alpha val="50000"/>
            </a:srgbClr>
          </a:solidFill>
        </xdr:spPr>
      </xdr:sp>
      <xdr:sp macro="" textlink="">
        <xdr:nvSpPr>
          <xdr:cNvPr id="101" name="Shape 101">
            <a:extLst>
              <a:ext uri="{FF2B5EF4-FFF2-40B4-BE49-F238E27FC236}">
                <a16:creationId xmlns:a16="http://schemas.microsoft.com/office/drawing/2014/main" id="{00000000-0008-0000-0000-000065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C0C0C0">
              <a:alpha val="50000"/>
            </a:srgbClr>
          </a:solidFill>
        </xdr:spPr>
      </xdr:sp>
      <xdr:sp macro="" textlink="">
        <xdr:nvSpPr>
          <xdr:cNvPr id="102" name="Shape 102">
            <a:extLst>
              <a:ext uri="{FF2B5EF4-FFF2-40B4-BE49-F238E27FC236}">
                <a16:creationId xmlns:a16="http://schemas.microsoft.com/office/drawing/2014/main" id="{00000000-0008-0000-0000-000066000000}"/>
              </a:ext>
            </a:extLst>
          </xdr:cNvPr>
          <xdr:cNvSpPr/>
        </xdr:nvSpPr>
        <xdr:spPr>
          <a:xfrm>
            <a:off x="74676" y="10067543"/>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000000">
              <a:alpha val="50000"/>
            </a:srgbClr>
          </a:solidFill>
        </xdr:spPr>
      </xdr:sp>
      <xdr:sp macro="" textlink="">
        <xdr:nvSpPr>
          <xdr:cNvPr id="103" name="Shape 103">
            <a:extLst>
              <a:ext uri="{FF2B5EF4-FFF2-40B4-BE49-F238E27FC236}">
                <a16:creationId xmlns:a16="http://schemas.microsoft.com/office/drawing/2014/main" id="{00000000-0008-0000-0000-000067000000}"/>
              </a:ext>
            </a:extLst>
          </xdr:cNvPr>
          <xdr:cNvSpPr/>
        </xdr:nvSpPr>
        <xdr:spPr>
          <a:xfrm>
            <a:off x="74676" y="10029443"/>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104" name="Shape 104">
            <a:extLst>
              <a:ext uri="{FF2B5EF4-FFF2-40B4-BE49-F238E27FC236}">
                <a16:creationId xmlns:a16="http://schemas.microsoft.com/office/drawing/2014/main" id="{00000000-0008-0000-0000-000068000000}"/>
              </a:ext>
            </a:extLst>
          </xdr:cNvPr>
          <xdr:cNvSpPr/>
        </xdr:nvSpPr>
        <xdr:spPr>
          <a:xfrm>
            <a:off x="74676" y="10011156"/>
            <a:ext cx="6803390" cy="18415"/>
          </a:xfrm>
          <a:custGeom>
            <a:avLst/>
            <a:gdLst/>
            <a:ahLst/>
            <a:cxnLst/>
            <a:rect l="0" t="0" r="0" b="0"/>
            <a:pathLst>
              <a:path w="6803390" h="18415">
                <a:moveTo>
                  <a:pt x="6802882" y="0"/>
                </a:moveTo>
                <a:lnTo>
                  <a:pt x="0" y="0"/>
                </a:lnTo>
                <a:lnTo>
                  <a:pt x="0" y="18287"/>
                </a:lnTo>
                <a:lnTo>
                  <a:pt x="6802882" y="18287"/>
                </a:lnTo>
                <a:lnTo>
                  <a:pt x="6802882" y="0"/>
                </a:lnTo>
                <a:close/>
              </a:path>
            </a:pathLst>
          </a:custGeom>
          <a:solidFill>
            <a:srgbClr val="C0C0C0">
              <a:alpha val="50000"/>
            </a:srgbClr>
          </a:solidFill>
        </xdr:spPr>
      </xdr:sp>
      <xdr:sp macro="" textlink="">
        <xdr:nvSpPr>
          <xdr:cNvPr id="105" name="Shape 105">
            <a:extLst>
              <a:ext uri="{FF2B5EF4-FFF2-40B4-BE49-F238E27FC236}">
                <a16:creationId xmlns:a16="http://schemas.microsoft.com/office/drawing/2014/main" id="{00000000-0008-0000-0000-000069000000}"/>
              </a:ext>
            </a:extLst>
          </xdr:cNvPr>
          <xdr:cNvSpPr/>
        </xdr:nvSpPr>
        <xdr:spPr>
          <a:xfrm>
            <a:off x="6877558" y="10011168"/>
            <a:ext cx="75565" cy="74930"/>
          </a:xfrm>
          <a:custGeom>
            <a:avLst/>
            <a:gdLst/>
            <a:ahLst/>
            <a:cxnLst/>
            <a:rect l="0" t="0" r="0" b="0"/>
            <a:pathLst>
              <a:path w="75565" h="74930">
                <a:moveTo>
                  <a:pt x="74980" y="0"/>
                </a:moveTo>
                <a:lnTo>
                  <a:pt x="56388" y="0"/>
                </a:lnTo>
                <a:lnTo>
                  <a:pt x="56388" y="56375"/>
                </a:lnTo>
                <a:lnTo>
                  <a:pt x="0" y="56375"/>
                </a:lnTo>
                <a:lnTo>
                  <a:pt x="0" y="74663"/>
                </a:lnTo>
                <a:lnTo>
                  <a:pt x="56388" y="74663"/>
                </a:lnTo>
                <a:lnTo>
                  <a:pt x="74980" y="74663"/>
                </a:lnTo>
                <a:lnTo>
                  <a:pt x="74980" y="56375"/>
                </a:lnTo>
                <a:lnTo>
                  <a:pt x="74980" y="0"/>
                </a:lnTo>
                <a:close/>
              </a:path>
            </a:pathLst>
          </a:custGeom>
          <a:solidFill>
            <a:srgbClr val="000000">
              <a:alpha val="50000"/>
            </a:srgbClr>
          </a:solidFill>
        </xdr:spPr>
      </xdr:sp>
      <xdr:sp macro="" textlink="">
        <xdr:nvSpPr>
          <xdr:cNvPr id="106" name="Shape 106">
            <a:extLst>
              <a:ext uri="{FF2B5EF4-FFF2-40B4-BE49-F238E27FC236}">
                <a16:creationId xmlns:a16="http://schemas.microsoft.com/office/drawing/2014/main" id="{00000000-0008-0000-0000-00006A000000}"/>
              </a:ext>
            </a:extLst>
          </xdr:cNvPr>
          <xdr:cNvSpPr/>
        </xdr:nvSpPr>
        <xdr:spPr>
          <a:xfrm>
            <a:off x="6877558" y="10011155"/>
            <a:ext cx="56515" cy="56515"/>
          </a:xfrm>
          <a:custGeom>
            <a:avLst/>
            <a:gdLst/>
            <a:ahLst/>
            <a:cxnLst/>
            <a:rect l="0" t="0" r="0" b="0"/>
            <a:pathLst>
              <a:path w="56515" h="56515">
                <a:moveTo>
                  <a:pt x="56388" y="0"/>
                </a:moveTo>
                <a:lnTo>
                  <a:pt x="18288" y="0"/>
                </a:lnTo>
                <a:lnTo>
                  <a:pt x="18288" y="18288"/>
                </a:lnTo>
                <a:lnTo>
                  <a:pt x="0" y="18288"/>
                </a:lnTo>
                <a:lnTo>
                  <a:pt x="0" y="56388"/>
                </a:lnTo>
                <a:lnTo>
                  <a:pt x="18288" y="56388"/>
                </a:lnTo>
                <a:lnTo>
                  <a:pt x="56388" y="56388"/>
                </a:lnTo>
                <a:lnTo>
                  <a:pt x="56388" y="18288"/>
                </a:lnTo>
                <a:lnTo>
                  <a:pt x="56388" y="0"/>
                </a:lnTo>
                <a:close/>
              </a:path>
            </a:pathLst>
          </a:custGeom>
          <a:solidFill>
            <a:srgbClr val="5F5F5F">
              <a:alpha val="50000"/>
            </a:srgbClr>
          </a:solidFill>
        </xdr:spPr>
      </xdr:sp>
      <xdr:sp macro="" textlink="">
        <xdr:nvSpPr>
          <xdr:cNvPr id="107" name="Shape 107">
            <a:extLst>
              <a:ext uri="{FF2B5EF4-FFF2-40B4-BE49-F238E27FC236}">
                <a16:creationId xmlns:a16="http://schemas.microsoft.com/office/drawing/2014/main" id="{00000000-0008-0000-0000-00006B000000}"/>
              </a:ext>
            </a:extLst>
          </xdr:cNvPr>
          <xdr:cNvSpPr/>
        </xdr:nvSpPr>
        <xdr:spPr>
          <a:xfrm>
            <a:off x="6877558" y="10011155"/>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grpSp>
    <xdr:clientData/>
  </xdr:oneCellAnchor>
  <xdr:oneCellAnchor>
    <xdr:from>
      <xdr:col>1</xdr:col>
      <xdr:colOff>0</xdr:colOff>
      <xdr:row>330</xdr:row>
      <xdr:rowOff>449701</xdr:rowOff>
    </xdr:from>
    <xdr:ext cx="6571107" cy="244475"/>
    <xdr:pic>
      <xdr:nvPicPr>
        <xdr:cNvPr id="108" name="image3.jpe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0</xdr:col>
      <xdr:colOff>0</xdr:colOff>
      <xdr:row>333</xdr:row>
      <xdr:rowOff>350515</xdr:rowOff>
    </xdr:from>
    <xdr:ext cx="7118350" cy="9404350"/>
    <xdr:grpSp>
      <xdr:nvGrpSpPr>
        <xdr:cNvPr id="109" name="Group 109">
          <a:extLst>
            <a:ext uri="{FF2B5EF4-FFF2-40B4-BE49-F238E27FC236}">
              <a16:creationId xmlns:a16="http://schemas.microsoft.com/office/drawing/2014/main" id="{00000000-0008-0000-0000-00006D000000}"/>
            </a:ext>
          </a:extLst>
        </xdr:cNvPr>
        <xdr:cNvGrpSpPr/>
      </xdr:nvGrpSpPr>
      <xdr:grpSpPr>
        <a:xfrm>
          <a:off x="0" y="103128549"/>
          <a:ext cx="7118350" cy="9404350"/>
          <a:chOff x="0" y="0"/>
          <a:chExt cx="7118350" cy="9404350"/>
        </a:xfrm>
      </xdr:grpSpPr>
      <xdr:sp macro="" textlink="">
        <xdr:nvSpPr>
          <xdr:cNvPr id="110" name="Shape 110">
            <a:extLst>
              <a:ext uri="{FF2B5EF4-FFF2-40B4-BE49-F238E27FC236}">
                <a16:creationId xmlns:a16="http://schemas.microsoft.com/office/drawing/2014/main" id="{00000000-0008-0000-0000-00006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11" name="Shape 111">
            <a:extLst>
              <a:ext uri="{FF2B5EF4-FFF2-40B4-BE49-F238E27FC236}">
                <a16:creationId xmlns:a16="http://schemas.microsoft.com/office/drawing/2014/main" id="{00000000-0008-0000-0000-00006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12" name="Shape 112">
            <a:extLst>
              <a:ext uri="{FF2B5EF4-FFF2-40B4-BE49-F238E27FC236}">
                <a16:creationId xmlns:a16="http://schemas.microsoft.com/office/drawing/2014/main" id="{00000000-0008-0000-0000-00007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3" name="Shape 113">
            <a:extLst>
              <a:ext uri="{FF2B5EF4-FFF2-40B4-BE49-F238E27FC236}">
                <a16:creationId xmlns:a16="http://schemas.microsoft.com/office/drawing/2014/main" id="{00000000-0008-0000-0000-00007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14" name="Shape 114">
            <a:extLst>
              <a:ext uri="{FF2B5EF4-FFF2-40B4-BE49-F238E27FC236}">
                <a16:creationId xmlns:a16="http://schemas.microsoft.com/office/drawing/2014/main" id="{00000000-0008-0000-0000-00007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15" name="Shape 115">
            <a:extLst>
              <a:ext uri="{FF2B5EF4-FFF2-40B4-BE49-F238E27FC236}">
                <a16:creationId xmlns:a16="http://schemas.microsoft.com/office/drawing/2014/main" id="{00000000-0008-0000-0000-00007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16" name="Shape 116">
            <a:extLst>
              <a:ext uri="{FF2B5EF4-FFF2-40B4-BE49-F238E27FC236}">
                <a16:creationId xmlns:a16="http://schemas.microsoft.com/office/drawing/2014/main" id="{00000000-0008-0000-0000-00007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17" name="Shape 117">
            <a:extLst>
              <a:ext uri="{FF2B5EF4-FFF2-40B4-BE49-F238E27FC236}">
                <a16:creationId xmlns:a16="http://schemas.microsoft.com/office/drawing/2014/main" id="{00000000-0008-0000-0000-00007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18" name="Shape 118">
            <a:extLst>
              <a:ext uri="{FF2B5EF4-FFF2-40B4-BE49-F238E27FC236}">
                <a16:creationId xmlns:a16="http://schemas.microsoft.com/office/drawing/2014/main" id="{00000000-0008-0000-0000-00007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9" name="Shape 119">
            <a:extLst>
              <a:ext uri="{FF2B5EF4-FFF2-40B4-BE49-F238E27FC236}">
                <a16:creationId xmlns:a16="http://schemas.microsoft.com/office/drawing/2014/main" id="{00000000-0008-0000-0000-00007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20" name="Shape 120">
            <a:extLst>
              <a:ext uri="{FF2B5EF4-FFF2-40B4-BE49-F238E27FC236}">
                <a16:creationId xmlns:a16="http://schemas.microsoft.com/office/drawing/2014/main" id="{00000000-0008-0000-0000-00007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21" name="Shape 121">
            <a:extLst>
              <a:ext uri="{FF2B5EF4-FFF2-40B4-BE49-F238E27FC236}">
                <a16:creationId xmlns:a16="http://schemas.microsoft.com/office/drawing/2014/main" id="{00000000-0008-0000-0000-00007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22" name="Shape 122">
            <a:extLst>
              <a:ext uri="{FF2B5EF4-FFF2-40B4-BE49-F238E27FC236}">
                <a16:creationId xmlns:a16="http://schemas.microsoft.com/office/drawing/2014/main" id="{00000000-0008-0000-0000-00007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23" name="Shape 123">
            <a:extLst>
              <a:ext uri="{FF2B5EF4-FFF2-40B4-BE49-F238E27FC236}">
                <a16:creationId xmlns:a16="http://schemas.microsoft.com/office/drawing/2014/main" id="{00000000-0008-0000-0000-00007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24" name="Shape 124">
            <a:extLst>
              <a:ext uri="{FF2B5EF4-FFF2-40B4-BE49-F238E27FC236}">
                <a16:creationId xmlns:a16="http://schemas.microsoft.com/office/drawing/2014/main" id="{00000000-0008-0000-0000-00007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25" name="Shape 125">
            <a:extLst>
              <a:ext uri="{FF2B5EF4-FFF2-40B4-BE49-F238E27FC236}">
                <a16:creationId xmlns:a16="http://schemas.microsoft.com/office/drawing/2014/main" id="{00000000-0008-0000-0000-00007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26" name="Shape 126">
            <a:extLst>
              <a:ext uri="{FF2B5EF4-FFF2-40B4-BE49-F238E27FC236}">
                <a16:creationId xmlns:a16="http://schemas.microsoft.com/office/drawing/2014/main" id="{00000000-0008-0000-0000-00007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27" name="Shape 127">
            <a:extLst>
              <a:ext uri="{FF2B5EF4-FFF2-40B4-BE49-F238E27FC236}">
                <a16:creationId xmlns:a16="http://schemas.microsoft.com/office/drawing/2014/main" id="{00000000-0008-0000-0000-00007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28" name="Shape 128">
            <a:extLst>
              <a:ext uri="{FF2B5EF4-FFF2-40B4-BE49-F238E27FC236}">
                <a16:creationId xmlns:a16="http://schemas.microsoft.com/office/drawing/2014/main" id="{00000000-0008-0000-0000-00008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29" name="Shape 129">
            <a:extLst>
              <a:ext uri="{FF2B5EF4-FFF2-40B4-BE49-F238E27FC236}">
                <a16:creationId xmlns:a16="http://schemas.microsoft.com/office/drawing/2014/main" id="{00000000-0008-0000-0000-00008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0" name="Shape 130">
            <a:extLst>
              <a:ext uri="{FF2B5EF4-FFF2-40B4-BE49-F238E27FC236}">
                <a16:creationId xmlns:a16="http://schemas.microsoft.com/office/drawing/2014/main" id="{00000000-0008-0000-0000-00008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31" name="Shape 131">
            <a:extLst>
              <a:ext uri="{FF2B5EF4-FFF2-40B4-BE49-F238E27FC236}">
                <a16:creationId xmlns:a16="http://schemas.microsoft.com/office/drawing/2014/main" id="{00000000-0008-0000-0000-00008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32" name="Shape 132">
            <a:extLst>
              <a:ext uri="{FF2B5EF4-FFF2-40B4-BE49-F238E27FC236}">
                <a16:creationId xmlns:a16="http://schemas.microsoft.com/office/drawing/2014/main" id="{00000000-0008-0000-0000-00008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336</xdr:row>
      <xdr:rowOff>350522</xdr:rowOff>
    </xdr:from>
    <xdr:ext cx="7118350" cy="9404350"/>
    <xdr:grpSp>
      <xdr:nvGrpSpPr>
        <xdr:cNvPr id="133" name="Group 133">
          <a:extLst>
            <a:ext uri="{FF2B5EF4-FFF2-40B4-BE49-F238E27FC236}">
              <a16:creationId xmlns:a16="http://schemas.microsoft.com/office/drawing/2014/main" id="{00000000-0008-0000-0000-000085000000}"/>
            </a:ext>
          </a:extLst>
        </xdr:cNvPr>
        <xdr:cNvGrpSpPr/>
      </xdr:nvGrpSpPr>
      <xdr:grpSpPr>
        <a:xfrm>
          <a:off x="0" y="111832436"/>
          <a:ext cx="7118350" cy="9404350"/>
          <a:chOff x="0" y="0"/>
          <a:chExt cx="7118350" cy="9404350"/>
        </a:xfrm>
      </xdr:grpSpPr>
      <xdr:sp macro="" textlink="">
        <xdr:nvSpPr>
          <xdr:cNvPr id="134" name="Shape 134">
            <a:extLst>
              <a:ext uri="{FF2B5EF4-FFF2-40B4-BE49-F238E27FC236}">
                <a16:creationId xmlns:a16="http://schemas.microsoft.com/office/drawing/2014/main" id="{00000000-0008-0000-0000-000086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35" name="Shape 135">
            <a:extLst>
              <a:ext uri="{FF2B5EF4-FFF2-40B4-BE49-F238E27FC236}">
                <a16:creationId xmlns:a16="http://schemas.microsoft.com/office/drawing/2014/main" id="{00000000-0008-0000-0000-000087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36" name="Shape 136">
            <a:extLst>
              <a:ext uri="{FF2B5EF4-FFF2-40B4-BE49-F238E27FC236}">
                <a16:creationId xmlns:a16="http://schemas.microsoft.com/office/drawing/2014/main" id="{00000000-0008-0000-0000-000088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37" name="Shape 137">
            <a:extLst>
              <a:ext uri="{FF2B5EF4-FFF2-40B4-BE49-F238E27FC236}">
                <a16:creationId xmlns:a16="http://schemas.microsoft.com/office/drawing/2014/main" id="{00000000-0008-0000-0000-000089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8" name="Shape 138">
            <a:extLst>
              <a:ext uri="{FF2B5EF4-FFF2-40B4-BE49-F238E27FC236}">
                <a16:creationId xmlns:a16="http://schemas.microsoft.com/office/drawing/2014/main" id="{00000000-0008-0000-0000-00008A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39" name="Shape 139">
            <a:extLst>
              <a:ext uri="{FF2B5EF4-FFF2-40B4-BE49-F238E27FC236}">
                <a16:creationId xmlns:a16="http://schemas.microsoft.com/office/drawing/2014/main" id="{00000000-0008-0000-0000-00008B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40" name="Shape 140">
            <a:extLst>
              <a:ext uri="{FF2B5EF4-FFF2-40B4-BE49-F238E27FC236}">
                <a16:creationId xmlns:a16="http://schemas.microsoft.com/office/drawing/2014/main" id="{00000000-0008-0000-0000-00008C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41" name="Shape 141">
            <a:extLst>
              <a:ext uri="{FF2B5EF4-FFF2-40B4-BE49-F238E27FC236}">
                <a16:creationId xmlns:a16="http://schemas.microsoft.com/office/drawing/2014/main" id="{00000000-0008-0000-0000-00008D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42" name="Shape 142">
            <a:extLst>
              <a:ext uri="{FF2B5EF4-FFF2-40B4-BE49-F238E27FC236}">
                <a16:creationId xmlns:a16="http://schemas.microsoft.com/office/drawing/2014/main" id="{00000000-0008-0000-0000-00008E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43" name="Shape 143">
            <a:extLst>
              <a:ext uri="{FF2B5EF4-FFF2-40B4-BE49-F238E27FC236}">
                <a16:creationId xmlns:a16="http://schemas.microsoft.com/office/drawing/2014/main" id="{00000000-0008-0000-0000-00008F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44" name="Shape 144">
            <a:extLst>
              <a:ext uri="{FF2B5EF4-FFF2-40B4-BE49-F238E27FC236}">
                <a16:creationId xmlns:a16="http://schemas.microsoft.com/office/drawing/2014/main" id="{00000000-0008-0000-0000-000090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45" name="Shape 145">
            <a:extLst>
              <a:ext uri="{FF2B5EF4-FFF2-40B4-BE49-F238E27FC236}">
                <a16:creationId xmlns:a16="http://schemas.microsoft.com/office/drawing/2014/main" id="{00000000-0008-0000-0000-000091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46" name="Shape 146">
            <a:extLst>
              <a:ext uri="{FF2B5EF4-FFF2-40B4-BE49-F238E27FC236}">
                <a16:creationId xmlns:a16="http://schemas.microsoft.com/office/drawing/2014/main" id="{00000000-0008-0000-0000-000092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47" name="Shape 147">
            <a:extLst>
              <a:ext uri="{FF2B5EF4-FFF2-40B4-BE49-F238E27FC236}">
                <a16:creationId xmlns:a16="http://schemas.microsoft.com/office/drawing/2014/main" id="{00000000-0008-0000-0000-000093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48" name="Shape 148">
            <a:extLst>
              <a:ext uri="{FF2B5EF4-FFF2-40B4-BE49-F238E27FC236}">
                <a16:creationId xmlns:a16="http://schemas.microsoft.com/office/drawing/2014/main" id="{00000000-0008-0000-0000-000094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49" name="Shape 149">
            <a:extLst>
              <a:ext uri="{FF2B5EF4-FFF2-40B4-BE49-F238E27FC236}">
                <a16:creationId xmlns:a16="http://schemas.microsoft.com/office/drawing/2014/main" id="{00000000-0008-0000-0000-000095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50" name="Shape 150">
            <a:extLst>
              <a:ext uri="{FF2B5EF4-FFF2-40B4-BE49-F238E27FC236}">
                <a16:creationId xmlns:a16="http://schemas.microsoft.com/office/drawing/2014/main" id="{00000000-0008-0000-0000-000096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51" name="Shape 151">
            <a:extLst>
              <a:ext uri="{FF2B5EF4-FFF2-40B4-BE49-F238E27FC236}">
                <a16:creationId xmlns:a16="http://schemas.microsoft.com/office/drawing/2014/main" id="{00000000-0008-0000-0000-000097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52" name="Shape 152">
            <a:extLst>
              <a:ext uri="{FF2B5EF4-FFF2-40B4-BE49-F238E27FC236}">
                <a16:creationId xmlns:a16="http://schemas.microsoft.com/office/drawing/2014/main" id="{00000000-0008-0000-0000-000098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53" name="Shape 153">
            <a:extLst>
              <a:ext uri="{FF2B5EF4-FFF2-40B4-BE49-F238E27FC236}">
                <a16:creationId xmlns:a16="http://schemas.microsoft.com/office/drawing/2014/main" id="{00000000-0008-0000-0000-000099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54" name="Shape 154">
            <a:extLst>
              <a:ext uri="{FF2B5EF4-FFF2-40B4-BE49-F238E27FC236}">
                <a16:creationId xmlns:a16="http://schemas.microsoft.com/office/drawing/2014/main" id="{00000000-0008-0000-0000-00009A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55" name="Shape 155">
            <a:extLst>
              <a:ext uri="{FF2B5EF4-FFF2-40B4-BE49-F238E27FC236}">
                <a16:creationId xmlns:a16="http://schemas.microsoft.com/office/drawing/2014/main" id="{00000000-0008-0000-0000-00009B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56" name="Shape 156">
            <a:extLst>
              <a:ext uri="{FF2B5EF4-FFF2-40B4-BE49-F238E27FC236}">
                <a16:creationId xmlns:a16="http://schemas.microsoft.com/office/drawing/2014/main" id="{00000000-0008-0000-0000-00009C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338</xdr:row>
      <xdr:rowOff>350510</xdr:rowOff>
    </xdr:from>
    <xdr:ext cx="7118350" cy="9404350"/>
    <xdr:grpSp>
      <xdr:nvGrpSpPr>
        <xdr:cNvPr id="157" name="Group 157">
          <a:extLst>
            <a:ext uri="{FF2B5EF4-FFF2-40B4-BE49-F238E27FC236}">
              <a16:creationId xmlns:a16="http://schemas.microsoft.com/office/drawing/2014/main" id="{00000000-0008-0000-0000-00009D000000}"/>
            </a:ext>
          </a:extLst>
        </xdr:cNvPr>
        <xdr:cNvGrpSpPr/>
      </xdr:nvGrpSpPr>
      <xdr:grpSpPr>
        <a:xfrm>
          <a:off x="0" y="120851613"/>
          <a:ext cx="7118350" cy="9404350"/>
          <a:chOff x="0" y="0"/>
          <a:chExt cx="7118350" cy="9404350"/>
        </a:xfrm>
      </xdr:grpSpPr>
      <xdr:sp macro="" textlink="">
        <xdr:nvSpPr>
          <xdr:cNvPr id="158" name="Shape 158">
            <a:extLst>
              <a:ext uri="{FF2B5EF4-FFF2-40B4-BE49-F238E27FC236}">
                <a16:creationId xmlns:a16="http://schemas.microsoft.com/office/drawing/2014/main" id="{00000000-0008-0000-0000-00009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59" name="Shape 159">
            <a:extLst>
              <a:ext uri="{FF2B5EF4-FFF2-40B4-BE49-F238E27FC236}">
                <a16:creationId xmlns:a16="http://schemas.microsoft.com/office/drawing/2014/main" id="{00000000-0008-0000-0000-00009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60" name="Shape 160">
            <a:extLst>
              <a:ext uri="{FF2B5EF4-FFF2-40B4-BE49-F238E27FC236}">
                <a16:creationId xmlns:a16="http://schemas.microsoft.com/office/drawing/2014/main" id="{00000000-0008-0000-0000-0000A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1" name="Shape 161">
            <a:extLst>
              <a:ext uri="{FF2B5EF4-FFF2-40B4-BE49-F238E27FC236}">
                <a16:creationId xmlns:a16="http://schemas.microsoft.com/office/drawing/2014/main" id="{00000000-0008-0000-0000-0000A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62" name="Shape 162">
            <a:extLst>
              <a:ext uri="{FF2B5EF4-FFF2-40B4-BE49-F238E27FC236}">
                <a16:creationId xmlns:a16="http://schemas.microsoft.com/office/drawing/2014/main" id="{00000000-0008-0000-0000-0000A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63" name="Shape 163">
            <a:extLst>
              <a:ext uri="{FF2B5EF4-FFF2-40B4-BE49-F238E27FC236}">
                <a16:creationId xmlns:a16="http://schemas.microsoft.com/office/drawing/2014/main" id="{00000000-0008-0000-0000-0000A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64" name="Shape 164">
            <a:extLst>
              <a:ext uri="{FF2B5EF4-FFF2-40B4-BE49-F238E27FC236}">
                <a16:creationId xmlns:a16="http://schemas.microsoft.com/office/drawing/2014/main" id="{00000000-0008-0000-0000-0000A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65" name="Shape 165">
            <a:extLst>
              <a:ext uri="{FF2B5EF4-FFF2-40B4-BE49-F238E27FC236}">
                <a16:creationId xmlns:a16="http://schemas.microsoft.com/office/drawing/2014/main" id="{00000000-0008-0000-0000-0000A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66" name="Shape 166">
            <a:extLst>
              <a:ext uri="{FF2B5EF4-FFF2-40B4-BE49-F238E27FC236}">
                <a16:creationId xmlns:a16="http://schemas.microsoft.com/office/drawing/2014/main" id="{00000000-0008-0000-0000-0000A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7" name="Shape 167">
            <a:extLst>
              <a:ext uri="{FF2B5EF4-FFF2-40B4-BE49-F238E27FC236}">
                <a16:creationId xmlns:a16="http://schemas.microsoft.com/office/drawing/2014/main" id="{00000000-0008-0000-0000-0000A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68" name="Shape 168">
            <a:extLst>
              <a:ext uri="{FF2B5EF4-FFF2-40B4-BE49-F238E27FC236}">
                <a16:creationId xmlns:a16="http://schemas.microsoft.com/office/drawing/2014/main" id="{00000000-0008-0000-0000-0000A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69" name="Shape 169">
            <a:extLst>
              <a:ext uri="{FF2B5EF4-FFF2-40B4-BE49-F238E27FC236}">
                <a16:creationId xmlns:a16="http://schemas.microsoft.com/office/drawing/2014/main" id="{00000000-0008-0000-0000-0000A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70" name="Shape 170">
            <a:extLst>
              <a:ext uri="{FF2B5EF4-FFF2-40B4-BE49-F238E27FC236}">
                <a16:creationId xmlns:a16="http://schemas.microsoft.com/office/drawing/2014/main" id="{00000000-0008-0000-0000-0000A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71" name="Shape 171">
            <a:extLst>
              <a:ext uri="{FF2B5EF4-FFF2-40B4-BE49-F238E27FC236}">
                <a16:creationId xmlns:a16="http://schemas.microsoft.com/office/drawing/2014/main" id="{00000000-0008-0000-0000-0000A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72" name="Shape 172">
            <a:extLst>
              <a:ext uri="{FF2B5EF4-FFF2-40B4-BE49-F238E27FC236}">
                <a16:creationId xmlns:a16="http://schemas.microsoft.com/office/drawing/2014/main" id="{00000000-0008-0000-0000-0000A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73" name="Shape 173">
            <a:extLst>
              <a:ext uri="{FF2B5EF4-FFF2-40B4-BE49-F238E27FC236}">
                <a16:creationId xmlns:a16="http://schemas.microsoft.com/office/drawing/2014/main" id="{00000000-0008-0000-0000-0000A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74" name="Shape 174">
            <a:extLst>
              <a:ext uri="{FF2B5EF4-FFF2-40B4-BE49-F238E27FC236}">
                <a16:creationId xmlns:a16="http://schemas.microsoft.com/office/drawing/2014/main" id="{00000000-0008-0000-0000-0000A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75" name="Shape 175">
            <a:extLst>
              <a:ext uri="{FF2B5EF4-FFF2-40B4-BE49-F238E27FC236}">
                <a16:creationId xmlns:a16="http://schemas.microsoft.com/office/drawing/2014/main" id="{00000000-0008-0000-0000-0000A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76" name="Shape 176">
            <a:extLst>
              <a:ext uri="{FF2B5EF4-FFF2-40B4-BE49-F238E27FC236}">
                <a16:creationId xmlns:a16="http://schemas.microsoft.com/office/drawing/2014/main" id="{00000000-0008-0000-0000-0000B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77" name="Shape 177">
            <a:extLst>
              <a:ext uri="{FF2B5EF4-FFF2-40B4-BE49-F238E27FC236}">
                <a16:creationId xmlns:a16="http://schemas.microsoft.com/office/drawing/2014/main" id="{00000000-0008-0000-0000-0000B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78" name="Shape 178">
            <a:extLst>
              <a:ext uri="{FF2B5EF4-FFF2-40B4-BE49-F238E27FC236}">
                <a16:creationId xmlns:a16="http://schemas.microsoft.com/office/drawing/2014/main" id="{00000000-0008-0000-0000-0000B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79" name="Shape 179">
            <a:extLst>
              <a:ext uri="{FF2B5EF4-FFF2-40B4-BE49-F238E27FC236}">
                <a16:creationId xmlns:a16="http://schemas.microsoft.com/office/drawing/2014/main" id="{00000000-0008-0000-0000-0000B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80" name="Shape 180">
            <a:extLst>
              <a:ext uri="{FF2B5EF4-FFF2-40B4-BE49-F238E27FC236}">
                <a16:creationId xmlns:a16="http://schemas.microsoft.com/office/drawing/2014/main" id="{00000000-0008-0000-0000-0000B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40"/>
  <sheetViews>
    <sheetView tabSelected="1" topLeftCell="A238" zoomScale="145" zoomScaleNormal="145" workbookViewId="0">
      <selection activeCell="J248" sqref="J248"/>
    </sheetView>
  </sheetViews>
  <sheetFormatPr defaultRowHeight="12.75" x14ac:dyDescent="0.2"/>
  <cols>
    <col min="1" max="1" width="4.33203125" customWidth="1"/>
    <col min="2" max="2" width="44.1640625" customWidth="1"/>
    <col min="3" max="3" width="24.33203125" bestFit="1" customWidth="1"/>
    <col min="4" max="4" width="6.33203125" bestFit="1" customWidth="1"/>
    <col min="5" max="5" width="7.83203125" bestFit="1" customWidth="1"/>
    <col min="6" max="6" width="8.1640625" bestFit="1" customWidth="1"/>
    <col min="7" max="7" width="11.83203125" bestFit="1" customWidth="1"/>
  </cols>
  <sheetData>
    <row r="1" spans="1:7" ht="14.25" customHeight="1" x14ac:dyDescent="0.2">
      <c r="B1" s="167" t="s">
        <v>656</v>
      </c>
      <c r="C1" s="118"/>
      <c r="D1" s="118"/>
      <c r="E1" s="118"/>
      <c r="F1" s="118"/>
      <c r="G1" s="118"/>
    </row>
    <row r="2" spans="1:7" ht="9" customHeight="1" x14ac:dyDescent="0.2">
      <c r="A2" s="119" t="s">
        <v>312</v>
      </c>
      <c r="B2" s="120" t="s">
        <v>313</v>
      </c>
      <c r="C2" s="121"/>
      <c r="D2" s="122"/>
      <c r="E2" s="122"/>
      <c r="F2" s="121"/>
      <c r="G2" s="121"/>
    </row>
    <row r="3" spans="1:7" ht="9.9499999999999993" customHeight="1" x14ac:dyDescent="0.2">
      <c r="A3" s="81"/>
      <c r="B3" s="123" t="s">
        <v>314</v>
      </c>
      <c r="C3" s="124"/>
      <c r="D3" s="124"/>
      <c r="E3" s="124"/>
      <c r="F3" s="124"/>
      <c r="G3" s="185">
        <f>SUM(G4)</f>
        <v>5813819</v>
      </c>
    </row>
    <row r="4" spans="1:7" ht="21.95" customHeight="1" x14ac:dyDescent="0.2">
      <c r="A4" s="56">
        <v>1</v>
      </c>
      <c r="B4" s="50" t="s">
        <v>315</v>
      </c>
      <c r="C4" s="51"/>
      <c r="D4" s="52"/>
      <c r="E4" s="57"/>
      <c r="F4" s="68">
        <v>9287</v>
      </c>
      <c r="G4" s="168">
        <v>5813819</v>
      </c>
    </row>
    <row r="5" spans="1:7" ht="9.9499999999999993" customHeight="1" x14ac:dyDescent="0.2">
      <c r="A5" s="81"/>
      <c r="B5" s="75" t="s">
        <v>316</v>
      </c>
      <c r="C5" s="76"/>
      <c r="D5" s="82"/>
      <c r="E5" s="82"/>
      <c r="F5" s="83"/>
      <c r="G5" s="83">
        <f>SUM(G6:G18)</f>
        <v>971447</v>
      </c>
    </row>
    <row r="6" spans="1:7" ht="21.95" customHeight="1" x14ac:dyDescent="0.2">
      <c r="A6" s="114">
        <v>2</v>
      </c>
      <c r="B6" s="50" t="s">
        <v>317</v>
      </c>
      <c r="C6" s="51"/>
      <c r="D6" s="52"/>
      <c r="E6" s="85"/>
      <c r="F6" s="68">
        <v>61391</v>
      </c>
      <c r="G6" s="51" t="s">
        <v>318</v>
      </c>
    </row>
    <row r="7" spans="1:7" ht="21.95" customHeight="1" x14ac:dyDescent="0.2">
      <c r="A7" s="114">
        <v>3</v>
      </c>
      <c r="B7" s="50" t="s">
        <v>319</v>
      </c>
      <c r="C7" s="51"/>
      <c r="D7" s="52"/>
      <c r="E7" s="85"/>
      <c r="F7" s="68">
        <v>68461</v>
      </c>
      <c r="G7" s="51" t="s">
        <v>318</v>
      </c>
    </row>
    <row r="8" spans="1:7" ht="33" customHeight="1" x14ac:dyDescent="0.2">
      <c r="A8" s="84">
        <v>4</v>
      </c>
      <c r="B8" s="86" t="s">
        <v>320</v>
      </c>
      <c r="C8" s="87"/>
      <c r="D8" s="52"/>
      <c r="E8" s="85"/>
      <c r="F8" s="90">
        <v>93678</v>
      </c>
      <c r="G8" s="87" t="s">
        <v>318</v>
      </c>
    </row>
    <row r="9" spans="1:7" ht="33" customHeight="1" x14ac:dyDescent="0.2">
      <c r="A9" s="84">
        <v>5</v>
      </c>
      <c r="B9" s="86" t="s">
        <v>321</v>
      </c>
      <c r="C9" s="87"/>
      <c r="D9" s="52"/>
      <c r="E9" s="85"/>
      <c r="F9" s="90">
        <v>96741</v>
      </c>
      <c r="G9" s="87" t="s">
        <v>318</v>
      </c>
    </row>
    <row r="10" spans="1:7" ht="33" customHeight="1" x14ac:dyDescent="0.2">
      <c r="A10" s="84">
        <v>6</v>
      </c>
      <c r="B10" s="86" t="s">
        <v>322</v>
      </c>
      <c r="C10" s="87"/>
      <c r="D10" s="52"/>
      <c r="E10" s="85"/>
      <c r="F10" s="87" t="s">
        <v>323</v>
      </c>
      <c r="G10" s="87" t="s">
        <v>318</v>
      </c>
    </row>
    <row r="11" spans="1:7" ht="33" customHeight="1" x14ac:dyDescent="0.2">
      <c r="A11" s="84">
        <v>7</v>
      </c>
      <c r="B11" s="86" t="s">
        <v>324</v>
      </c>
      <c r="C11" s="87"/>
      <c r="D11" s="52"/>
      <c r="E11" s="85"/>
      <c r="F11" s="87" t="s">
        <v>325</v>
      </c>
      <c r="G11" s="169">
        <v>156247</v>
      </c>
    </row>
    <row r="12" spans="1:7" ht="33" customHeight="1" x14ac:dyDescent="0.2">
      <c r="A12" s="84">
        <v>8</v>
      </c>
      <c r="B12" s="86" t="s">
        <v>326</v>
      </c>
      <c r="C12" s="87"/>
      <c r="D12" s="93"/>
      <c r="E12" s="85"/>
      <c r="F12" s="87" t="s">
        <v>327</v>
      </c>
      <c r="G12" s="169">
        <v>511867</v>
      </c>
    </row>
    <row r="13" spans="1:7" ht="33" customHeight="1" x14ac:dyDescent="0.2">
      <c r="A13" s="84">
        <v>9</v>
      </c>
      <c r="B13" s="86" t="s">
        <v>328</v>
      </c>
      <c r="C13" s="87"/>
      <c r="D13" s="93"/>
      <c r="E13" s="85"/>
      <c r="F13" s="87" t="s">
        <v>329</v>
      </c>
      <c r="G13" s="87" t="s">
        <v>318</v>
      </c>
    </row>
    <row r="14" spans="1:7" ht="32.1" customHeight="1" x14ac:dyDescent="0.2">
      <c r="A14" s="56">
        <v>10</v>
      </c>
      <c r="B14" s="50" t="s">
        <v>330</v>
      </c>
      <c r="C14" s="51"/>
      <c r="D14" s="93"/>
      <c r="E14" s="57"/>
      <c r="F14" s="51" t="s">
        <v>331</v>
      </c>
      <c r="G14" s="51" t="s">
        <v>318</v>
      </c>
    </row>
    <row r="15" spans="1:7" ht="33" customHeight="1" x14ac:dyDescent="0.2">
      <c r="A15" s="84">
        <v>11</v>
      </c>
      <c r="B15" s="86" t="s">
        <v>332</v>
      </c>
      <c r="C15" s="87"/>
      <c r="D15" s="52"/>
      <c r="E15" s="85"/>
      <c r="F15" s="87" t="s">
        <v>333</v>
      </c>
      <c r="G15" s="87" t="s">
        <v>318</v>
      </c>
    </row>
    <row r="16" spans="1:7" ht="33" customHeight="1" x14ac:dyDescent="0.2">
      <c r="A16" s="84">
        <v>12</v>
      </c>
      <c r="B16" s="86" t="s">
        <v>334</v>
      </c>
      <c r="C16" s="87"/>
      <c r="D16" s="52"/>
      <c r="E16" s="85"/>
      <c r="F16" s="87" t="s">
        <v>335</v>
      </c>
      <c r="G16" s="87" t="s">
        <v>318</v>
      </c>
    </row>
    <row r="17" spans="1:7" ht="20.100000000000001" customHeight="1" x14ac:dyDescent="0.2">
      <c r="A17" s="56">
        <v>13</v>
      </c>
      <c r="B17" s="50" t="s">
        <v>336</v>
      </c>
      <c r="C17" s="51"/>
      <c r="D17" s="93"/>
      <c r="E17" s="57"/>
      <c r="F17" s="51" t="s">
        <v>337</v>
      </c>
      <c r="G17" s="168">
        <v>303333</v>
      </c>
    </row>
    <row r="18" spans="1:7" ht="33.950000000000003" customHeight="1" x14ac:dyDescent="0.2">
      <c r="A18" s="56">
        <v>14</v>
      </c>
      <c r="B18" s="50" t="s">
        <v>338</v>
      </c>
      <c r="C18" s="51"/>
      <c r="D18" s="52"/>
      <c r="E18" s="57"/>
      <c r="F18" s="51" t="s">
        <v>339</v>
      </c>
      <c r="G18" s="51" t="s">
        <v>318</v>
      </c>
    </row>
    <row r="19" spans="1:7" ht="11.1" customHeight="1" x14ac:dyDescent="0.2">
      <c r="A19" s="81"/>
      <c r="B19" s="75" t="s">
        <v>340</v>
      </c>
      <c r="C19" s="76"/>
      <c r="D19" s="82"/>
      <c r="E19" s="82"/>
      <c r="F19" s="83"/>
      <c r="G19" s="83">
        <f>SUM(G20:G25)</f>
        <v>1205683</v>
      </c>
    </row>
    <row r="20" spans="1:7" ht="21.6" customHeight="1" x14ac:dyDescent="0.2">
      <c r="A20" s="48">
        <v>15</v>
      </c>
      <c r="B20" s="91" t="s">
        <v>341</v>
      </c>
      <c r="C20" s="92"/>
      <c r="D20" s="93"/>
      <c r="E20" s="49"/>
      <c r="F20" s="113">
        <v>710</v>
      </c>
      <c r="G20" s="66"/>
    </row>
    <row r="21" spans="1:7" ht="21.95" customHeight="1" x14ac:dyDescent="0.2">
      <c r="A21" s="48">
        <v>16</v>
      </c>
      <c r="B21" s="50" t="s">
        <v>342</v>
      </c>
      <c r="C21" s="51"/>
      <c r="D21" s="52"/>
      <c r="E21" s="49"/>
      <c r="F21" s="113">
        <v>414.2</v>
      </c>
      <c r="G21" s="66"/>
    </row>
    <row r="22" spans="1:7" ht="21.95" customHeight="1" x14ac:dyDescent="0.2">
      <c r="A22" s="56">
        <v>17</v>
      </c>
      <c r="B22" s="50" t="s">
        <v>343</v>
      </c>
      <c r="C22" s="51"/>
      <c r="D22" s="52"/>
      <c r="E22" s="57"/>
      <c r="F22" s="80">
        <v>100</v>
      </c>
      <c r="G22" s="168">
        <v>1016624</v>
      </c>
    </row>
    <row r="23" spans="1:7" ht="21.95" customHeight="1" x14ac:dyDescent="0.2">
      <c r="A23" s="56">
        <v>18</v>
      </c>
      <c r="B23" s="50" t="s">
        <v>344</v>
      </c>
      <c r="C23" s="51"/>
      <c r="D23" s="52"/>
      <c r="E23" s="57"/>
      <c r="F23" s="80">
        <v>77</v>
      </c>
      <c r="G23" s="51" t="s">
        <v>318</v>
      </c>
    </row>
    <row r="24" spans="1:7" ht="12" customHeight="1" x14ac:dyDescent="0.2">
      <c r="A24" s="56">
        <v>19</v>
      </c>
      <c r="B24" s="50" t="s">
        <v>345</v>
      </c>
      <c r="C24" s="51"/>
      <c r="D24" s="55"/>
      <c r="E24" s="109"/>
      <c r="F24" s="80">
        <v>130</v>
      </c>
      <c r="G24" s="168">
        <v>189059</v>
      </c>
    </row>
    <row r="25" spans="1:7" ht="21.95" customHeight="1" x14ac:dyDescent="0.2">
      <c r="A25" s="56">
        <v>20</v>
      </c>
      <c r="B25" s="50" t="s">
        <v>346</v>
      </c>
      <c r="C25" s="51"/>
      <c r="D25" s="93"/>
      <c r="E25" s="57"/>
      <c r="F25" s="68">
        <v>3550</v>
      </c>
      <c r="G25" s="51" t="s">
        <v>318</v>
      </c>
    </row>
    <row r="26" spans="1:7" ht="11.1" customHeight="1" x14ac:dyDescent="0.2">
      <c r="A26" s="81"/>
      <c r="B26" s="75" t="s">
        <v>347</v>
      </c>
      <c r="C26" s="76"/>
      <c r="D26" s="82"/>
      <c r="E26" s="82"/>
      <c r="F26" s="83"/>
      <c r="G26" s="178">
        <f>SUM(G27)</f>
        <v>134340</v>
      </c>
    </row>
    <row r="27" spans="1:7" ht="12" customHeight="1" x14ac:dyDescent="0.2">
      <c r="A27" s="56">
        <v>21</v>
      </c>
      <c r="B27" s="50" t="s">
        <v>348</v>
      </c>
      <c r="C27" s="51"/>
      <c r="D27" s="52"/>
      <c r="E27" s="57"/>
      <c r="F27" s="80">
        <v>370</v>
      </c>
      <c r="G27" s="168">
        <v>134340</v>
      </c>
    </row>
    <row r="28" spans="1:7" ht="9.9499999999999993" customHeight="1" x14ac:dyDescent="0.2">
      <c r="A28" s="60"/>
      <c r="B28" s="63" t="s">
        <v>349</v>
      </c>
      <c r="C28" s="64"/>
      <c r="D28" s="62"/>
      <c r="E28" s="62"/>
      <c r="F28" s="61"/>
      <c r="G28" s="61"/>
    </row>
    <row r="29" spans="1:7" ht="11.1" customHeight="1" x14ac:dyDescent="0.2">
      <c r="A29" s="81"/>
      <c r="B29" s="75" t="s">
        <v>350</v>
      </c>
      <c r="C29" s="76"/>
      <c r="D29" s="82"/>
      <c r="E29" s="82"/>
      <c r="F29" s="83"/>
      <c r="G29" s="178">
        <f>SUM(G30:G31)</f>
        <v>243362</v>
      </c>
    </row>
    <row r="30" spans="1:7" ht="12" customHeight="1" x14ac:dyDescent="0.2">
      <c r="A30" s="56">
        <v>22</v>
      </c>
      <c r="B30" s="50" t="s">
        <v>351</v>
      </c>
      <c r="C30" s="51"/>
      <c r="D30" s="55"/>
      <c r="E30" s="57"/>
      <c r="F30" s="80">
        <v>43</v>
      </c>
      <c r="G30" s="168">
        <v>243362</v>
      </c>
    </row>
    <row r="31" spans="1:7" ht="21.95" customHeight="1" x14ac:dyDescent="0.2">
      <c r="A31" s="56">
        <v>23</v>
      </c>
      <c r="B31" s="50" t="s">
        <v>352</v>
      </c>
      <c r="C31" s="51"/>
      <c r="D31" s="93"/>
      <c r="E31" s="57"/>
      <c r="F31" s="80">
        <v>69</v>
      </c>
      <c r="G31" s="51" t="s">
        <v>318</v>
      </c>
    </row>
    <row r="32" spans="1:7" ht="11.1" customHeight="1" x14ac:dyDescent="0.2">
      <c r="A32" s="81"/>
      <c r="B32" s="75" t="s">
        <v>353</v>
      </c>
      <c r="C32" s="76"/>
      <c r="D32" s="82"/>
      <c r="E32" s="82"/>
      <c r="F32" s="83"/>
      <c r="G32" s="178">
        <f>SUM(G33)</f>
        <v>21249</v>
      </c>
    </row>
    <row r="33" spans="1:7" ht="21.95" customHeight="1" x14ac:dyDescent="0.2">
      <c r="A33" s="56">
        <v>24</v>
      </c>
      <c r="B33" s="50" t="s">
        <v>354</v>
      </c>
      <c r="C33" s="51"/>
      <c r="D33" s="93"/>
      <c r="E33" s="57"/>
      <c r="F33" s="80">
        <v>71</v>
      </c>
      <c r="G33" s="68">
        <v>21249</v>
      </c>
    </row>
    <row r="34" spans="1:7" ht="11.1" customHeight="1" x14ac:dyDescent="0.2">
      <c r="A34" s="81"/>
      <c r="B34" s="75" t="s">
        <v>355</v>
      </c>
      <c r="C34" s="76"/>
      <c r="D34" s="82"/>
      <c r="E34" s="82"/>
      <c r="F34" s="83"/>
      <c r="G34" s="83">
        <f>SUM(G35:G58)</f>
        <v>144223</v>
      </c>
    </row>
    <row r="35" spans="1:7" ht="21.95" customHeight="1" x14ac:dyDescent="0.2">
      <c r="A35" s="112">
        <v>25</v>
      </c>
      <c r="B35" s="50" t="s">
        <v>356</v>
      </c>
      <c r="C35" s="51"/>
      <c r="D35" s="93"/>
      <c r="E35" s="57"/>
      <c r="F35" s="80">
        <v>189</v>
      </c>
      <c r="G35" s="51" t="s">
        <v>318</v>
      </c>
    </row>
    <row r="36" spans="1:7" ht="21.95" customHeight="1" x14ac:dyDescent="0.2">
      <c r="A36" s="112">
        <v>26</v>
      </c>
      <c r="B36" s="50" t="s">
        <v>357</v>
      </c>
      <c r="C36" s="51"/>
      <c r="D36" s="93"/>
      <c r="E36" s="57"/>
      <c r="F36" s="80">
        <v>239</v>
      </c>
      <c r="G36" s="68">
        <v>38244</v>
      </c>
    </row>
    <row r="37" spans="1:7" ht="21.95" customHeight="1" x14ac:dyDescent="0.2">
      <c r="A37" s="112">
        <v>27</v>
      </c>
      <c r="B37" s="50" t="s">
        <v>358</v>
      </c>
      <c r="C37" s="51"/>
      <c r="D37" s="93"/>
      <c r="E37" s="57"/>
      <c r="F37" s="80">
        <v>324</v>
      </c>
      <c r="G37" s="68">
        <v>58243</v>
      </c>
    </row>
    <row r="38" spans="1:7" ht="21.95" customHeight="1" x14ac:dyDescent="0.2">
      <c r="A38" s="112">
        <v>28</v>
      </c>
      <c r="B38" s="50" t="s">
        <v>359</v>
      </c>
      <c r="C38" s="51"/>
      <c r="D38" s="93"/>
      <c r="E38" s="57"/>
      <c r="F38" s="80">
        <v>436</v>
      </c>
      <c r="G38" s="51" t="s">
        <v>318</v>
      </c>
    </row>
    <row r="39" spans="1:7" ht="21.95" customHeight="1" x14ac:dyDescent="0.2">
      <c r="A39" s="112">
        <v>29</v>
      </c>
      <c r="B39" s="50" t="s">
        <v>360</v>
      </c>
      <c r="C39" s="51"/>
      <c r="D39" s="93"/>
      <c r="E39" s="57"/>
      <c r="F39" s="80">
        <v>545</v>
      </c>
      <c r="G39" s="51" t="s">
        <v>318</v>
      </c>
    </row>
    <row r="40" spans="1:7" ht="21.95" customHeight="1" x14ac:dyDescent="0.2">
      <c r="A40" s="112">
        <v>30</v>
      </c>
      <c r="B40" s="50" t="s">
        <v>361</v>
      </c>
      <c r="C40" s="51"/>
      <c r="D40" s="93"/>
      <c r="E40" s="57"/>
      <c r="F40" s="80">
        <v>682</v>
      </c>
      <c r="G40" s="68">
        <v>47736</v>
      </c>
    </row>
    <row r="41" spans="1:7" ht="21" customHeight="1" x14ac:dyDescent="0.2">
      <c r="A41" s="112">
        <v>31</v>
      </c>
      <c r="B41" s="50" t="s">
        <v>362</v>
      </c>
      <c r="C41" s="51"/>
      <c r="D41" s="93"/>
      <c r="E41" s="57"/>
      <c r="F41" s="80">
        <v>808</v>
      </c>
      <c r="G41" s="51" t="s">
        <v>318</v>
      </c>
    </row>
    <row r="42" spans="1:7" ht="21.95" customHeight="1" x14ac:dyDescent="0.2">
      <c r="A42" s="112">
        <v>32</v>
      </c>
      <c r="B42" s="50" t="s">
        <v>363</v>
      </c>
      <c r="C42" s="51"/>
      <c r="D42" s="52"/>
      <c r="E42" s="57"/>
      <c r="F42" s="68">
        <v>1023</v>
      </c>
      <c r="G42" s="51" t="s">
        <v>318</v>
      </c>
    </row>
    <row r="43" spans="1:7" ht="21.95" customHeight="1" x14ac:dyDescent="0.2">
      <c r="A43" s="112">
        <v>33</v>
      </c>
      <c r="B43" s="50" t="s">
        <v>364</v>
      </c>
      <c r="C43" s="51"/>
      <c r="D43" s="52"/>
      <c r="E43" s="57"/>
      <c r="F43" s="68">
        <v>1285</v>
      </c>
      <c r="G43" s="51" t="s">
        <v>318</v>
      </c>
    </row>
    <row r="44" spans="1:7" ht="21.95" customHeight="1" x14ac:dyDescent="0.2">
      <c r="A44" s="112">
        <v>34</v>
      </c>
      <c r="B44" s="50" t="s">
        <v>365</v>
      </c>
      <c r="C44" s="51"/>
      <c r="D44" s="52"/>
      <c r="E44" s="57"/>
      <c r="F44" s="68">
        <v>1581</v>
      </c>
      <c r="G44" s="51" t="s">
        <v>318</v>
      </c>
    </row>
    <row r="45" spans="1:7" ht="21.95" customHeight="1" x14ac:dyDescent="0.2">
      <c r="A45" s="112">
        <v>35</v>
      </c>
      <c r="B45" s="50" t="s">
        <v>366</v>
      </c>
      <c r="C45" s="51"/>
      <c r="D45" s="52"/>
      <c r="E45" s="57"/>
      <c r="F45" s="68">
        <v>2020</v>
      </c>
      <c r="G45" s="51" t="s">
        <v>318</v>
      </c>
    </row>
    <row r="46" spans="1:7" ht="22.35" customHeight="1" x14ac:dyDescent="0.2">
      <c r="A46" s="112">
        <v>36</v>
      </c>
      <c r="B46" s="50" t="s">
        <v>367</v>
      </c>
      <c r="C46" s="51"/>
      <c r="D46" s="52"/>
      <c r="E46" s="57"/>
      <c r="F46" s="80">
        <v>150</v>
      </c>
      <c r="G46" s="51" t="s">
        <v>318</v>
      </c>
    </row>
    <row r="47" spans="1:7" ht="21.95" customHeight="1" x14ac:dyDescent="0.2">
      <c r="A47" s="112">
        <v>37</v>
      </c>
      <c r="B47" s="50" t="s">
        <v>368</v>
      </c>
      <c r="C47" s="51"/>
      <c r="D47" s="52"/>
      <c r="E47" s="57"/>
      <c r="F47" s="80">
        <v>161</v>
      </c>
      <c r="G47" s="51" t="s">
        <v>318</v>
      </c>
    </row>
    <row r="48" spans="1:7" ht="21.95" customHeight="1" x14ac:dyDescent="0.2">
      <c r="A48" s="112">
        <v>38</v>
      </c>
      <c r="B48" s="50" t="s">
        <v>369</v>
      </c>
      <c r="C48" s="51"/>
      <c r="D48" s="52"/>
      <c r="E48" s="57"/>
      <c r="F48" s="80">
        <v>202</v>
      </c>
      <c r="G48" s="51" t="s">
        <v>318</v>
      </c>
    </row>
    <row r="49" spans="1:7" ht="21.95" customHeight="1" x14ac:dyDescent="0.2">
      <c r="A49" s="112">
        <v>39</v>
      </c>
      <c r="B49" s="50" t="s">
        <v>370</v>
      </c>
      <c r="C49" s="51"/>
      <c r="D49" s="52"/>
      <c r="E49" s="57"/>
      <c r="F49" s="80">
        <v>272</v>
      </c>
      <c r="G49" s="51" t="s">
        <v>318</v>
      </c>
    </row>
    <row r="50" spans="1:7" ht="21.95" customHeight="1" x14ac:dyDescent="0.2">
      <c r="A50" s="112">
        <v>40</v>
      </c>
      <c r="B50" s="50" t="s">
        <v>371</v>
      </c>
      <c r="C50" s="51"/>
      <c r="D50" s="52"/>
      <c r="E50" s="57"/>
      <c r="F50" s="80">
        <v>364</v>
      </c>
      <c r="G50" s="51" t="s">
        <v>318</v>
      </c>
    </row>
    <row r="51" spans="1:7" ht="21.95" customHeight="1" x14ac:dyDescent="0.2">
      <c r="A51" s="112">
        <v>41</v>
      </c>
      <c r="B51" s="50" t="s">
        <v>372</v>
      </c>
      <c r="C51" s="51"/>
      <c r="D51" s="52"/>
      <c r="E51" s="57"/>
      <c r="F51" s="80">
        <v>494</v>
      </c>
      <c r="G51" s="51" t="s">
        <v>318</v>
      </c>
    </row>
    <row r="52" spans="1:7" ht="21.95" customHeight="1" x14ac:dyDescent="0.2">
      <c r="A52" s="112">
        <v>42</v>
      </c>
      <c r="B52" s="50" t="s">
        <v>373</v>
      </c>
      <c r="C52" s="51"/>
      <c r="D52" s="52"/>
      <c r="E52" s="57"/>
      <c r="F52" s="80">
        <v>617</v>
      </c>
      <c r="G52" s="51" t="s">
        <v>318</v>
      </c>
    </row>
    <row r="53" spans="1:7" ht="21.95" customHeight="1" x14ac:dyDescent="0.2">
      <c r="A53" s="112">
        <v>43</v>
      </c>
      <c r="B53" s="50" t="s">
        <v>374</v>
      </c>
      <c r="C53" s="51"/>
      <c r="D53" s="52"/>
      <c r="E53" s="57"/>
      <c r="F53" s="80">
        <v>752</v>
      </c>
      <c r="G53" s="51" t="s">
        <v>318</v>
      </c>
    </row>
    <row r="54" spans="1:7" ht="21.95" customHeight="1" x14ac:dyDescent="0.2">
      <c r="A54" s="112">
        <v>44</v>
      </c>
      <c r="B54" s="50" t="s">
        <v>375</v>
      </c>
      <c r="C54" s="51"/>
      <c r="D54" s="52"/>
      <c r="E54" s="57"/>
      <c r="F54" s="80">
        <v>924</v>
      </c>
      <c r="G54" s="51" t="s">
        <v>318</v>
      </c>
    </row>
    <row r="55" spans="1:7" ht="21.95" customHeight="1" x14ac:dyDescent="0.2">
      <c r="A55" s="112">
        <v>45</v>
      </c>
      <c r="B55" s="50" t="s">
        <v>376</v>
      </c>
      <c r="C55" s="51"/>
      <c r="D55" s="93"/>
      <c r="E55" s="57"/>
      <c r="F55" s="68">
        <v>1137</v>
      </c>
      <c r="G55" s="51" t="s">
        <v>318</v>
      </c>
    </row>
    <row r="56" spans="1:7" ht="21.95" customHeight="1" x14ac:dyDescent="0.2">
      <c r="A56" s="112">
        <v>46</v>
      </c>
      <c r="B56" s="50" t="s">
        <v>377</v>
      </c>
      <c r="C56" s="51"/>
      <c r="D56" s="93"/>
      <c r="E56" s="57"/>
      <c r="F56" s="68">
        <v>1468</v>
      </c>
      <c r="G56" s="51" t="s">
        <v>318</v>
      </c>
    </row>
    <row r="57" spans="1:7" ht="11.1" customHeight="1" x14ac:dyDescent="0.2">
      <c r="A57" s="112">
        <v>47</v>
      </c>
      <c r="B57" s="50" t="s">
        <v>378</v>
      </c>
      <c r="C57" s="51"/>
      <c r="D57" s="55"/>
      <c r="E57" s="57"/>
      <c r="F57" s="68">
        <v>1810</v>
      </c>
      <c r="G57" s="51" t="s">
        <v>318</v>
      </c>
    </row>
    <row r="58" spans="1:7" ht="21.95" customHeight="1" x14ac:dyDescent="0.2">
      <c r="A58" s="112">
        <v>48</v>
      </c>
      <c r="B58" s="50" t="s">
        <v>379</v>
      </c>
      <c r="C58" s="51"/>
      <c r="D58" s="52"/>
      <c r="E58" s="57"/>
      <c r="F58" s="68">
        <v>2327</v>
      </c>
      <c r="G58" s="51" t="s">
        <v>318</v>
      </c>
    </row>
    <row r="59" spans="1:7" ht="11.1" customHeight="1" x14ac:dyDescent="0.2">
      <c r="A59" s="81"/>
      <c r="B59" s="75" t="s">
        <v>380</v>
      </c>
      <c r="C59" s="76"/>
      <c r="D59" s="82"/>
      <c r="E59" s="82"/>
      <c r="F59" s="83"/>
      <c r="G59" s="178">
        <f>SUM(G60:G65)</f>
        <v>49208</v>
      </c>
    </row>
    <row r="60" spans="1:7" ht="21.95" customHeight="1" x14ac:dyDescent="0.2">
      <c r="A60" s="56">
        <v>49</v>
      </c>
      <c r="B60" s="50" t="s">
        <v>381</v>
      </c>
      <c r="C60" s="51"/>
      <c r="D60" s="52"/>
      <c r="E60" s="57"/>
      <c r="F60" s="80">
        <v>44</v>
      </c>
      <c r="G60" s="68">
        <v>11018</v>
      </c>
    </row>
    <row r="61" spans="1:7" ht="21.95" customHeight="1" x14ac:dyDescent="0.2">
      <c r="A61" s="56">
        <v>50</v>
      </c>
      <c r="B61" s="50" t="s">
        <v>382</v>
      </c>
      <c r="C61" s="51"/>
      <c r="D61" s="52"/>
      <c r="E61" s="57"/>
      <c r="F61" s="80">
        <v>65</v>
      </c>
      <c r="G61" s="51" t="s">
        <v>318</v>
      </c>
    </row>
    <row r="62" spans="1:7" ht="21.95" customHeight="1" x14ac:dyDescent="0.2">
      <c r="A62" s="56">
        <v>51</v>
      </c>
      <c r="B62" s="50" t="s">
        <v>383</v>
      </c>
      <c r="C62" s="51"/>
      <c r="D62" s="93"/>
      <c r="E62" s="57"/>
      <c r="F62" s="80">
        <v>357</v>
      </c>
      <c r="G62" s="51" t="s">
        <v>318</v>
      </c>
    </row>
    <row r="63" spans="1:7" ht="21.95" customHeight="1" x14ac:dyDescent="0.2">
      <c r="A63" s="56">
        <v>52</v>
      </c>
      <c r="B63" s="50" t="s">
        <v>384</v>
      </c>
      <c r="C63" s="51"/>
      <c r="D63" s="93"/>
      <c r="E63" s="57"/>
      <c r="F63" s="80">
        <v>490</v>
      </c>
      <c r="G63" s="68">
        <v>24507</v>
      </c>
    </row>
    <row r="64" spans="1:7" ht="11.1" customHeight="1" x14ac:dyDescent="0.2">
      <c r="A64" s="56">
        <v>53</v>
      </c>
      <c r="B64" s="50" t="s">
        <v>385</v>
      </c>
      <c r="C64" s="51"/>
      <c r="D64" s="55"/>
      <c r="E64" s="57"/>
      <c r="F64" s="80">
        <v>684</v>
      </c>
      <c r="G64" s="68">
        <v>13683</v>
      </c>
    </row>
    <row r="65" spans="1:7" ht="21.95" customHeight="1" x14ac:dyDescent="0.2">
      <c r="A65" s="56">
        <v>54</v>
      </c>
      <c r="B65" s="50" t="s">
        <v>386</v>
      </c>
      <c r="C65" s="51"/>
      <c r="D65" s="52"/>
      <c r="E65" s="57"/>
      <c r="F65" s="80">
        <v>940</v>
      </c>
      <c r="G65" s="51" t="s">
        <v>318</v>
      </c>
    </row>
    <row r="66" spans="1:7" ht="12" customHeight="1" x14ac:dyDescent="0.2">
      <c r="A66" s="81"/>
      <c r="B66" s="75" t="s">
        <v>387</v>
      </c>
      <c r="C66" s="76"/>
      <c r="D66" s="82"/>
      <c r="E66" s="82"/>
      <c r="F66" s="83"/>
      <c r="G66" s="178">
        <f>SUM(G67)</f>
        <v>66272</v>
      </c>
    </row>
    <row r="67" spans="1:7" ht="21.95" customHeight="1" x14ac:dyDescent="0.2">
      <c r="A67" s="56">
        <v>55</v>
      </c>
      <c r="B67" s="50" t="s">
        <v>388</v>
      </c>
      <c r="C67" s="51"/>
      <c r="D67" s="93"/>
      <c r="E67" s="57"/>
      <c r="F67" s="80">
        <v>166</v>
      </c>
      <c r="G67" s="68">
        <v>66272</v>
      </c>
    </row>
    <row r="68" spans="1:7" ht="9.9499999999999993" customHeight="1" x14ac:dyDescent="0.2">
      <c r="A68" s="81"/>
      <c r="B68" s="75" t="s">
        <v>389</v>
      </c>
      <c r="C68" s="76"/>
      <c r="D68" s="82"/>
      <c r="E68" s="82"/>
      <c r="F68" s="83"/>
      <c r="G68" s="83">
        <f>SUM(G69:G102)</f>
        <v>361492</v>
      </c>
    </row>
    <row r="69" spans="1:7" ht="11.1" customHeight="1" x14ac:dyDescent="0.2">
      <c r="A69" s="48">
        <v>56</v>
      </c>
      <c r="B69" s="50" t="s">
        <v>390</v>
      </c>
      <c r="C69" s="51"/>
      <c r="D69" s="52"/>
      <c r="E69" s="49"/>
      <c r="F69" s="68">
        <v>70414</v>
      </c>
      <c r="G69" s="54"/>
    </row>
    <row r="70" spans="1:7" ht="21.95" customHeight="1" x14ac:dyDescent="0.2">
      <c r="A70" s="56">
        <v>57</v>
      </c>
      <c r="B70" s="50" t="s">
        <v>391</v>
      </c>
      <c r="C70" s="51"/>
      <c r="D70" s="52"/>
      <c r="E70" s="49"/>
      <c r="F70" s="68">
        <v>70414</v>
      </c>
      <c r="G70" s="51" t="s">
        <v>318</v>
      </c>
    </row>
    <row r="71" spans="1:7" ht="22.35" customHeight="1" x14ac:dyDescent="0.2">
      <c r="A71" s="48">
        <v>58</v>
      </c>
      <c r="B71" s="50" t="s">
        <v>392</v>
      </c>
      <c r="C71" s="51"/>
      <c r="D71" s="52"/>
      <c r="E71" s="49"/>
      <c r="F71" s="68">
        <v>70414</v>
      </c>
      <c r="G71" s="51" t="s">
        <v>318</v>
      </c>
    </row>
    <row r="72" spans="1:7" ht="21.95" customHeight="1" x14ac:dyDescent="0.2">
      <c r="A72" s="56">
        <v>59</v>
      </c>
      <c r="B72" s="50" t="s">
        <v>393</v>
      </c>
      <c r="C72" s="51"/>
      <c r="D72" s="52"/>
      <c r="E72" s="49"/>
      <c r="F72" s="68">
        <v>70414</v>
      </c>
      <c r="G72" s="51" t="s">
        <v>318</v>
      </c>
    </row>
    <row r="73" spans="1:7" ht="21.95" customHeight="1" x14ac:dyDescent="0.2">
      <c r="A73" s="48">
        <v>60</v>
      </c>
      <c r="B73" s="106" t="s">
        <v>394</v>
      </c>
      <c r="C73" s="107"/>
      <c r="D73" s="108"/>
      <c r="E73" s="109"/>
      <c r="F73" s="111">
        <v>70414</v>
      </c>
      <c r="G73" s="111">
        <v>70414</v>
      </c>
    </row>
    <row r="74" spans="1:7" ht="21.95" customHeight="1" x14ac:dyDescent="0.2">
      <c r="A74" s="56">
        <v>61</v>
      </c>
      <c r="B74" s="106" t="s">
        <v>395</v>
      </c>
      <c r="C74" s="107"/>
      <c r="D74" s="108"/>
      <c r="E74" s="109"/>
      <c r="F74" s="111">
        <v>59172</v>
      </c>
      <c r="G74" s="111">
        <v>59172</v>
      </c>
    </row>
    <row r="75" spans="1:7" ht="21.95" customHeight="1" x14ac:dyDescent="0.2">
      <c r="A75" s="48">
        <v>62</v>
      </c>
      <c r="B75" s="50" t="s">
        <v>396</v>
      </c>
      <c r="C75" s="51"/>
      <c r="D75" s="52"/>
      <c r="E75" s="57"/>
      <c r="F75" s="68">
        <v>76923</v>
      </c>
      <c r="G75" s="51" t="s">
        <v>318</v>
      </c>
    </row>
    <row r="76" spans="1:7" ht="23.1" customHeight="1" x14ac:dyDescent="0.2">
      <c r="A76" s="56">
        <v>63</v>
      </c>
      <c r="B76" s="50" t="s">
        <v>397</v>
      </c>
      <c r="C76" s="51"/>
      <c r="D76" s="52"/>
      <c r="E76" s="57"/>
      <c r="F76" s="68">
        <v>79882</v>
      </c>
      <c r="G76" s="51" t="s">
        <v>318</v>
      </c>
    </row>
    <row r="77" spans="1:7" ht="23.1" customHeight="1" x14ac:dyDescent="0.2">
      <c r="A77" s="48">
        <v>64</v>
      </c>
      <c r="B77" s="50" t="s">
        <v>398</v>
      </c>
      <c r="C77" s="51"/>
      <c r="D77" s="52"/>
      <c r="E77" s="57"/>
      <c r="F77" s="68">
        <v>79882</v>
      </c>
      <c r="G77" s="51" t="s">
        <v>318</v>
      </c>
    </row>
    <row r="78" spans="1:7" ht="21.95" customHeight="1" x14ac:dyDescent="0.2">
      <c r="A78" s="56">
        <v>65</v>
      </c>
      <c r="B78" s="50" t="s">
        <v>399</v>
      </c>
      <c r="C78" s="51"/>
      <c r="D78" s="52"/>
      <c r="E78" s="57"/>
      <c r="F78" s="68">
        <v>86509</v>
      </c>
      <c r="G78" s="51" t="s">
        <v>318</v>
      </c>
    </row>
    <row r="79" spans="1:7" ht="23.1" customHeight="1" x14ac:dyDescent="0.2">
      <c r="A79" s="110">
        <v>66</v>
      </c>
      <c r="B79" s="106" t="s">
        <v>400</v>
      </c>
      <c r="C79" s="107"/>
      <c r="D79" s="108"/>
      <c r="E79" s="109"/>
      <c r="F79" s="111">
        <v>89586</v>
      </c>
      <c r="G79" s="111">
        <v>89586</v>
      </c>
    </row>
    <row r="80" spans="1:7" ht="23.1" customHeight="1" x14ac:dyDescent="0.2">
      <c r="A80" s="56">
        <v>67</v>
      </c>
      <c r="B80" s="50" t="s">
        <v>401</v>
      </c>
      <c r="C80" s="51"/>
      <c r="D80" s="52"/>
      <c r="E80" s="57"/>
      <c r="F80" s="68">
        <v>89586</v>
      </c>
      <c r="G80" s="51" t="s">
        <v>318</v>
      </c>
    </row>
    <row r="81" spans="1:7" ht="21.95" customHeight="1" x14ac:dyDescent="0.2">
      <c r="A81" s="48">
        <v>68</v>
      </c>
      <c r="B81" s="50" t="s">
        <v>402</v>
      </c>
      <c r="C81" s="51"/>
      <c r="D81" s="52"/>
      <c r="E81" s="57"/>
      <c r="F81" s="51" t="s">
        <v>403</v>
      </c>
      <c r="G81" s="51" t="s">
        <v>318</v>
      </c>
    </row>
    <row r="82" spans="1:7" ht="23.1" customHeight="1" x14ac:dyDescent="0.2">
      <c r="A82" s="56">
        <v>69</v>
      </c>
      <c r="B82" s="50" t="s">
        <v>404</v>
      </c>
      <c r="C82" s="51"/>
      <c r="D82" s="52"/>
      <c r="E82" s="57"/>
      <c r="F82" s="51" t="s">
        <v>403</v>
      </c>
      <c r="G82" s="51" t="s">
        <v>318</v>
      </c>
    </row>
    <row r="83" spans="1:7" ht="23.1" customHeight="1" x14ac:dyDescent="0.2">
      <c r="A83" s="48">
        <v>70</v>
      </c>
      <c r="B83" s="50" t="s">
        <v>404</v>
      </c>
      <c r="C83" s="51"/>
      <c r="D83" s="52"/>
      <c r="E83" s="57"/>
      <c r="F83" s="51" t="s">
        <v>403</v>
      </c>
      <c r="G83" s="51" t="s">
        <v>318</v>
      </c>
    </row>
    <row r="84" spans="1:7" ht="21.95" customHeight="1" x14ac:dyDescent="0.2">
      <c r="A84" s="56">
        <v>71</v>
      </c>
      <c r="B84" s="50" t="s">
        <v>405</v>
      </c>
      <c r="C84" s="51"/>
      <c r="D84" s="52"/>
      <c r="E84" s="57"/>
      <c r="F84" s="51" t="s">
        <v>406</v>
      </c>
      <c r="G84" s="51" t="s">
        <v>318</v>
      </c>
    </row>
    <row r="85" spans="1:7" ht="23.1" customHeight="1" x14ac:dyDescent="0.2">
      <c r="A85" s="110">
        <v>72</v>
      </c>
      <c r="B85" s="50" t="s">
        <v>407</v>
      </c>
      <c r="C85" s="51"/>
      <c r="D85" s="52"/>
      <c r="E85" s="57"/>
      <c r="F85" s="51" t="s">
        <v>408</v>
      </c>
      <c r="G85" s="51" t="s">
        <v>318</v>
      </c>
    </row>
    <row r="86" spans="1:7" ht="23.1" customHeight="1" x14ac:dyDescent="0.2">
      <c r="A86" s="56">
        <v>73</v>
      </c>
      <c r="B86" s="50" t="s">
        <v>409</v>
      </c>
      <c r="C86" s="51"/>
      <c r="D86" s="52"/>
      <c r="E86" s="57"/>
      <c r="F86" s="51" t="s">
        <v>410</v>
      </c>
      <c r="G86" s="51" t="s">
        <v>318</v>
      </c>
    </row>
    <row r="87" spans="1:7" ht="21.95" customHeight="1" x14ac:dyDescent="0.2">
      <c r="A87" s="48">
        <v>74</v>
      </c>
      <c r="B87" s="50" t="s">
        <v>411</v>
      </c>
      <c r="C87" s="51"/>
      <c r="D87" s="52"/>
      <c r="E87" s="57"/>
      <c r="F87" s="51" t="s">
        <v>412</v>
      </c>
      <c r="G87" s="51" t="s">
        <v>318</v>
      </c>
    </row>
    <row r="88" spans="1:7" ht="23.1" customHeight="1" x14ac:dyDescent="0.2">
      <c r="A88" s="56">
        <v>75</v>
      </c>
      <c r="B88" s="50" t="s">
        <v>413</v>
      </c>
      <c r="C88" s="51"/>
      <c r="D88" s="52"/>
      <c r="E88" s="57"/>
      <c r="F88" s="51" t="s">
        <v>410</v>
      </c>
      <c r="G88" s="51" t="s">
        <v>318</v>
      </c>
    </row>
    <row r="89" spans="1:7" ht="23.1" customHeight="1" x14ac:dyDescent="0.2">
      <c r="A89" s="48">
        <v>76</v>
      </c>
      <c r="B89" s="50" t="s">
        <v>414</v>
      </c>
      <c r="C89" s="51"/>
      <c r="D89" s="52"/>
      <c r="E89" s="57"/>
      <c r="F89" s="51" t="s">
        <v>415</v>
      </c>
      <c r="G89" s="51" t="s">
        <v>318</v>
      </c>
    </row>
    <row r="90" spans="1:7" ht="23.1" customHeight="1" x14ac:dyDescent="0.2">
      <c r="A90" s="56">
        <v>77</v>
      </c>
      <c r="B90" s="50" t="s">
        <v>416</v>
      </c>
      <c r="C90" s="51"/>
      <c r="D90" s="52"/>
      <c r="E90" s="57"/>
      <c r="F90" s="51" t="s">
        <v>410</v>
      </c>
      <c r="G90" s="51" t="s">
        <v>318</v>
      </c>
    </row>
    <row r="91" spans="1:7" ht="21.95" customHeight="1" x14ac:dyDescent="0.2">
      <c r="A91" s="48">
        <v>78</v>
      </c>
      <c r="B91" s="50" t="s">
        <v>417</v>
      </c>
      <c r="C91" s="51"/>
      <c r="D91" s="52"/>
      <c r="E91" s="57"/>
      <c r="F91" s="51" t="s">
        <v>410</v>
      </c>
      <c r="G91" s="51" t="s">
        <v>318</v>
      </c>
    </row>
    <row r="92" spans="1:7" ht="23.1" customHeight="1" x14ac:dyDescent="0.2">
      <c r="A92" s="56">
        <v>79</v>
      </c>
      <c r="B92" s="50" t="s">
        <v>418</v>
      </c>
      <c r="C92" s="51"/>
      <c r="D92" s="52"/>
      <c r="E92" s="57"/>
      <c r="F92" s="51" t="s">
        <v>419</v>
      </c>
      <c r="G92" s="51" t="s">
        <v>318</v>
      </c>
    </row>
    <row r="93" spans="1:7" ht="22.5" customHeight="1" x14ac:dyDescent="0.2">
      <c r="A93" s="48">
        <v>80</v>
      </c>
      <c r="B93" s="50" t="s">
        <v>420</v>
      </c>
      <c r="C93" s="51"/>
      <c r="D93" s="52"/>
      <c r="E93" s="57"/>
      <c r="F93" s="51" t="s">
        <v>421</v>
      </c>
      <c r="G93" s="51" t="s">
        <v>318</v>
      </c>
    </row>
    <row r="94" spans="1:7" ht="23.1" customHeight="1" x14ac:dyDescent="0.2">
      <c r="A94" s="56">
        <v>81</v>
      </c>
      <c r="B94" s="50" t="s">
        <v>422</v>
      </c>
      <c r="C94" s="51"/>
      <c r="D94" s="52"/>
      <c r="E94" s="57"/>
      <c r="F94" s="51" t="s">
        <v>412</v>
      </c>
      <c r="G94" s="51" t="s">
        <v>318</v>
      </c>
    </row>
    <row r="95" spans="1:7" ht="21.95" customHeight="1" x14ac:dyDescent="0.2">
      <c r="A95" s="48">
        <v>82</v>
      </c>
      <c r="B95" s="106" t="s">
        <v>423</v>
      </c>
      <c r="C95" s="107"/>
      <c r="D95" s="52"/>
      <c r="E95" s="57"/>
      <c r="F95" s="51" t="s">
        <v>412</v>
      </c>
      <c r="G95" s="51" t="s">
        <v>318</v>
      </c>
    </row>
    <row r="96" spans="1:7" ht="23.1" customHeight="1" x14ac:dyDescent="0.2">
      <c r="A96" s="56">
        <v>83</v>
      </c>
      <c r="B96" s="50" t="s">
        <v>424</v>
      </c>
      <c r="C96" s="51"/>
      <c r="D96" s="52"/>
      <c r="E96" s="57"/>
      <c r="F96" s="51" t="s">
        <v>412</v>
      </c>
      <c r="G96" s="51" t="s">
        <v>318</v>
      </c>
    </row>
    <row r="97" spans="1:7" ht="21.95" customHeight="1" x14ac:dyDescent="0.2">
      <c r="A97" s="48">
        <v>84</v>
      </c>
      <c r="B97" s="50" t="s">
        <v>425</v>
      </c>
      <c r="C97" s="51"/>
      <c r="D97" s="52"/>
      <c r="E97" s="57"/>
      <c r="F97" s="51" t="s">
        <v>412</v>
      </c>
      <c r="G97" s="51" t="s">
        <v>318</v>
      </c>
    </row>
    <row r="98" spans="1:7" ht="21.95" customHeight="1" x14ac:dyDescent="0.2">
      <c r="A98" s="56">
        <v>85</v>
      </c>
      <c r="B98" s="50" t="s">
        <v>426</v>
      </c>
      <c r="C98" s="51"/>
      <c r="D98" s="52"/>
      <c r="E98" s="57"/>
      <c r="F98" s="51" t="s">
        <v>406</v>
      </c>
      <c r="G98" s="51" t="s">
        <v>318</v>
      </c>
    </row>
    <row r="99" spans="1:7" ht="21.95" customHeight="1" x14ac:dyDescent="0.2">
      <c r="A99" s="48">
        <v>86</v>
      </c>
      <c r="B99" s="106" t="s">
        <v>427</v>
      </c>
      <c r="C99" s="107"/>
      <c r="D99" s="108"/>
      <c r="E99" s="109"/>
      <c r="F99" s="107" t="s">
        <v>428</v>
      </c>
      <c r="G99" s="170">
        <v>142320</v>
      </c>
    </row>
    <row r="100" spans="1:7" ht="21.95" customHeight="1" x14ac:dyDescent="0.2">
      <c r="A100" s="56">
        <v>87</v>
      </c>
      <c r="B100" s="50" t="s">
        <v>429</v>
      </c>
      <c r="C100" s="51"/>
      <c r="D100" s="52"/>
      <c r="E100" s="57"/>
      <c r="F100" s="51" t="s">
        <v>430</v>
      </c>
      <c r="G100" s="51" t="s">
        <v>318</v>
      </c>
    </row>
    <row r="101" spans="1:7" ht="11.1" customHeight="1" x14ac:dyDescent="0.2">
      <c r="A101" s="48">
        <v>88</v>
      </c>
      <c r="B101" s="50" t="s">
        <v>431</v>
      </c>
      <c r="C101" s="51"/>
      <c r="D101" s="52"/>
      <c r="E101" s="57"/>
      <c r="F101" s="68">
        <v>29586</v>
      </c>
      <c r="G101" s="51" t="s">
        <v>318</v>
      </c>
    </row>
    <row r="102" spans="1:7" ht="11.1" customHeight="1" x14ac:dyDescent="0.2">
      <c r="A102" s="56">
        <v>89</v>
      </c>
      <c r="B102" s="50" t="s">
        <v>432</v>
      </c>
      <c r="C102" s="51"/>
      <c r="D102" s="52"/>
      <c r="E102" s="57"/>
      <c r="F102" s="51" t="s">
        <v>433</v>
      </c>
      <c r="G102" s="51" t="s">
        <v>318</v>
      </c>
    </row>
    <row r="103" spans="1:7" ht="23.25" customHeight="1" x14ac:dyDescent="0.15">
      <c r="A103" s="100"/>
      <c r="B103" s="102" t="s">
        <v>434</v>
      </c>
      <c r="C103" s="103"/>
      <c r="D103" s="104"/>
      <c r="E103" s="101"/>
      <c r="F103" s="105"/>
      <c r="G103" s="105">
        <f>SUM(G104:G115)</f>
        <v>84496</v>
      </c>
    </row>
    <row r="104" spans="1:7" ht="23.1" customHeight="1" x14ac:dyDescent="0.2">
      <c r="A104" s="65"/>
      <c r="B104" s="70" t="s">
        <v>435</v>
      </c>
      <c r="C104" s="71"/>
      <c r="D104" s="72"/>
      <c r="E104" s="67"/>
      <c r="F104" s="66"/>
      <c r="G104" s="66"/>
    </row>
    <row r="105" spans="1:7" ht="19.5" customHeight="1" x14ac:dyDescent="0.2">
      <c r="A105" s="84">
        <v>90</v>
      </c>
      <c r="B105" s="91" t="s">
        <v>436</v>
      </c>
      <c r="C105" s="92"/>
      <c r="D105" s="88"/>
      <c r="E105" s="85"/>
      <c r="F105" s="90">
        <v>16568</v>
      </c>
      <c r="G105" s="90">
        <v>33136</v>
      </c>
    </row>
    <row r="106" spans="1:7" ht="19.5" customHeight="1" x14ac:dyDescent="0.15">
      <c r="A106" s="84">
        <v>91</v>
      </c>
      <c r="B106" s="98" t="s">
        <v>437</v>
      </c>
      <c r="C106" s="99"/>
      <c r="D106" s="52"/>
      <c r="E106" s="85"/>
      <c r="F106" s="90">
        <v>2130</v>
      </c>
      <c r="G106" s="90">
        <v>4260</v>
      </c>
    </row>
    <row r="107" spans="1:7" ht="19.5" customHeight="1" x14ac:dyDescent="0.15">
      <c r="A107" s="84">
        <v>92</v>
      </c>
      <c r="B107" s="98" t="s">
        <v>438</v>
      </c>
      <c r="C107" s="99"/>
      <c r="D107" s="88"/>
      <c r="E107" s="85"/>
      <c r="F107" s="90">
        <v>3314</v>
      </c>
      <c r="G107" s="90">
        <v>6627</v>
      </c>
    </row>
    <row r="108" spans="1:7" ht="19.5" customHeight="1" x14ac:dyDescent="0.2">
      <c r="A108" s="56">
        <v>93</v>
      </c>
      <c r="B108" s="50" t="s">
        <v>439</v>
      </c>
      <c r="C108" s="51"/>
      <c r="D108" s="55"/>
      <c r="E108" s="57"/>
      <c r="F108" s="68">
        <v>3550</v>
      </c>
      <c r="G108" s="68">
        <v>3550</v>
      </c>
    </row>
    <row r="109" spans="1:7" ht="19.5" customHeight="1" x14ac:dyDescent="0.2">
      <c r="A109" s="84">
        <v>94</v>
      </c>
      <c r="B109" s="91" t="s">
        <v>440</v>
      </c>
      <c r="C109" s="92"/>
      <c r="D109" s="88"/>
      <c r="E109" s="85"/>
      <c r="F109" s="90">
        <v>15621</v>
      </c>
      <c r="G109" s="90">
        <v>15621</v>
      </c>
    </row>
    <row r="110" spans="1:7" ht="11.1" customHeight="1" x14ac:dyDescent="0.2">
      <c r="A110" s="56">
        <v>95</v>
      </c>
      <c r="B110" s="50" t="s">
        <v>441</v>
      </c>
      <c r="C110" s="51"/>
      <c r="D110" s="52"/>
      <c r="E110" s="57"/>
      <c r="F110" s="68">
        <v>15385</v>
      </c>
      <c r="G110" s="68">
        <v>15385</v>
      </c>
    </row>
    <row r="111" spans="1:7" ht="21.95" customHeight="1" x14ac:dyDescent="0.2">
      <c r="A111" s="56">
        <v>96</v>
      </c>
      <c r="B111" s="86" t="s">
        <v>388</v>
      </c>
      <c r="C111" s="87"/>
      <c r="D111" s="93"/>
      <c r="E111" s="57"/>
      <c r="F111" s="80">
        <v>185</v>
      </c>
      <c r="G111" s="51" t="s">
        <v>318</v>
      </c>
    </row>
    <row r="112" spans="1:7" ht="11.1" customHeight="1" x14ac:dyDescent="0.2">
      <c r="A112" s="56">
        <v>97</v>
      </c>
      <c r="B112" s="50" t="s">
        <v>442</v>
      </c>
      <c r="C112" s="51"/>
      <c r="D112" s="52"/>
      <c r="E112" s="57"/>
      <c r="F112" s="80">
        <v>112</v>
      </c>
      <c r="G112" s="51" t="s">
        <v>318</v>
      </c>
    </row>
    <row r="113" spans="1:7" ht="21.95" customHeight="1" x14ac:dyDescent="0.2">
      <c r="A113" s="56">
        <v>98</v>
      </c>
      <c r="B113" s="86" t="s">
        <v>443</v>
      </c>
      <c r="C113" s="87"/>
      <c r="D113" s="93"/>
      <c r="E113" s="57"/>
      <c r="F113" s="80">
        <v>41</v>
      </c>
      <c r="G113" s="51" t="s">
        <v>318</v>
      </c>
    </row>
    <row r="114" spans="1:7" ht="11.1" customHeight="1" x14ac:dyDescent="0.2">
      <c r="A114" s="56">
        <v>99</v>
      </c>
      <c r="B114" s="50" t="s">
        <v>381</v>
      </c>
      <c r="C114" s="51"/>
      <c r="D114" s="52"/>
      <c r="E114" s="57"/>
      <c r="F114" s="80">
        <v>21</v>
      </c>
      <c r="G114" s="51" t="s">
        <v>318</v>
      </c>
    </row>
    <row r="115" spans="1:7" ht="21.95" customHeight="1" x14ac:dyDescent="0.2">
      <c r="A115" s="56">
        <v>100</v>
      </c>
      <c r="B115" s="86" t="s">
        <v>444</v>
      </c>
      <c r="C115" s="87"/>
      <c r="D115" s="93"/>
      <c r="E115" s="57"/>
      <c r="F115" s="68">
        <v>5917</v>
      </c>
      <c r="G115" s="68">
        <v>5917</v>
      </c>
    </row>
    <row r="116" spans="1:7" ht="11.1" customHeight="1" x14ac:dyDescent="0.2">
      <c r="A116" s="81"/>
      <c r="B116" s="75" t="s">
        <v>445</v>
      </c>
      <c r="C116" s="76"/>
      <c r="D116" s="82"/>
      <c r="E116" s="82"/>
      <c r="F116" s="83"/>
      <c r="G116" s="178">
        <f>SUM(G117:G126)</f>
        <v>193964</v>
      </c>
    </row>
    <row r="117" spans="1:7" ht="23.1" customHeight="1" x14ac:dyDescent="0.2">
      <c r="A117" s="56">
        <v>101</v>
      </c>
      <c r="B117" s="50" t="s">
        <v>446</v>
      </c>
      <c r="C117" s="51"/>
      <c r="D117" s="52"/>
      <c r="E117" s="57"/>
      <c r="F117" s="80">
        <v>368</v>
      </c>
      <c r="G117" s="68">
        <v>73680</v>
      </c>
    </row>
    <row r="118" spans="1:7" ht="22.35" customHeight="1" x14ac:dyDescent="0.2">
      <c r="A118" s="56">
        <v>102</v>
      </c>
      <c r="B118" s="50" t="s">
        <v>447</v>
      </c>
      <c r="C118" s="51"/>
      <c r="D118" s="52"/>
      <c r="E118" s="57"/>
      <c r="F118" s="80">
        <v>547</v>
      </c>
      <c r="G118" s="168">
        <v>120284</v>
      </c>
    </row>
    <row r="119" spans="1:7" ht="23.1" customHeight="1" x14ac:dyDescent="0.2">
      <c r="A119" s="56">
        <v>103</v>
      </c>
      <c r="B119" s="50" t="s">
        <v>448</v>
      </c>
      <c r="C119" s="51"/>
      <c r="D119" s="52"/>
      <c r="E119" s="57"/>
      <c r="F119" s="80">
        <v>449</v>
      </c>
      <c r="G119" s="51" t="s">
        <v>318</v>
      </c>
    </row>
    <row r="120" spans="1:7" ht="23.1" customHeight="1" x14ac:dyDescent="0.2">
      <c r="A120" s="56">
        <v>104</v>
      </c>
      <c r="B120" s="50" t="s">
        <v>449</v>
      </c>
      <c r="C120" s="51"/>
      <c r="D120" s="52"/>
      <c r="E120" s="57"/>
      <c r="F120" s="80">
        <v>531</v>
      </c>
      <c r="G120" s="51" t="s">
        <v>318</v>
      </c>
    </row>
    <row r="121" spans="1:7" ht="23.1" customHeight="1" x14ac:dyDescent="0.2">
      <c r="A121" s="56">
        <v>105</v>
      </c>
      <c r="B121" s="50" t="s">
        <v>450</v>
      </c>
      <c r="C121" s="51"/>
      <c r="D121" s="52"/>
      <c r="E121" s="57"/>
      <c r="F121" s="80">
        <v>592</v>
      </c>
      <c r="G121" s="51" t="s">
        <v>318</v>
      </c>
    </row>
    <row r="122" spans="1:7" ht="21.95" customHeight="1" x14ac:dyDescent="0.2">
      <c r="A122" s="56">
        <v>106</v>
      </c>
      <c r="B122" s="50" t="s">
        <v>451</v>
      </c>
      <c r="C122" s="51"/>
      <c r="D122" s="52"/>
      <c r="E122" s="57"/>
      <c r="F122" s="80">
        <v>687</v>
      </c>
      <c r="G122" s="51" t="s">
        <v>318</v>
      </c>
    </row>
    <row r="123" spans="1:7" ht="23.1" customHeight="1" x14ac:dyDescent="0.2">
      <c r="A123" s="56">
        <v>107</v>
      </c>
      <c r="B123" s="50" t="s">
        <v>452</v>
      </c>
      <c r="C123" s="51"/>
      <c r="D123" s="52"/>
      <c r="E123" s="57"/>
      <c r="F123" s="80">
        <v>736</v>
      </c>
      <c r="G123" s="51" t="s">
        <v>318</v>
      </c>
    </row>
    <row r="124" spans="1:7" ht="23.1" customHeight="1" x14ac:dyDescent="0.2">
      <c r="A124" s="56">
        <v>108</v>
      </c>
      <c r="B124" s="50" t="s">
        <v>453</v>
      </c>
      <c r="C124" s="51"/>
      <c r="D124" s="52"/>
      <c r="E124" s="57"/>
      <c r="F124" s="80">
        <v>950</v>
      </c>
      <c r="G124" s="51" t="s">
        <v>318</v>
      </c>
    </row>
    <row r="125" spans="1:7" ht="11.1" customHeight="1" x14ac:dyDescent="0.2">
      <c r="A125" s="56">
        <v>109</v>
      </c>
      <c r="B125" s="50" t="s">
        <v>454</v>
      </c>
      <c r="C125" s="51"/>
      <c r="D125" s="52"/>
      <c r="E125" s="57"/>
      <c r="F125" s="68">
        <v>1287</v>
      </c>
      <c r="G125" s="51" t="s">
        <v>318</v>
      </c>
    </row>
    <row r="126" spans="1:7" ht="21.95" customHeight="1" x14ac:dyDescent="0.2">
      <c r="A126" s="56">
        <v>110</v>
      </c>
      <c r="B126" s="50" t="s">
        <v>455</v>
      </c>
      <c r="C126" s="51"/>
      <c r="D126" s="52"/>
      <c r="E126" s="57"/>
      <c r="F126" s="68">
        <v>1390</v>
      </c>
      <c r="G126" s="51" t="s">
        <v>318</v>
      </c>
    </row>
    <row r="127" spans="1:7" ht="11.1" customHeight="1" x14ac:dyDescent="0.2">
      <c r="A127" s="81"/>
      <c r="B127" s="95" t="s">
        <v>456</v>
      </c>
      <c r="C127" s="96"/>
      <c r="D127" s="97"/>
      <c r="E127" s="82"/>
      <c r="F127" s="83"/>
      <c r="G127" s="83"/>
    </row>
    <row r="128" spans="1:7" ht="11.1" customHeight="1" x14ac:dyDescent="0.2">
      <c r="A128" s="56">
        <v>111</v>
      </c>
      <c r="B128" s="50" t="s">
        <v>457</v>
      </c>
      <c r="C128" s="51"/>
      <c r="D128" s="52"/>
      <c r="E128" s="57"/>
      <c r="F128" s="68">
        <v>1065</v>
      </c>
      <c r="G128" s="54"/>
    </row>
    <row r="129" spans="1:7" ht="11.1" customHeight="1" x14ac:dyDescent="0.2">
      <c r="A129" s="81"/>
      <c r="B129" s="95" t="s">
        <v>458</v>
      </c>
      <c r="C129" s="96"/>
      <c r="D129" s="97"/>
      <c r="E129" s="82"/>
      <c r="F129" s="83"/>
      <c r="G129" s="83"/>
    </row>
    <row r="130" spans="1:7" ht="9.9499999999999993" customHeight="1" x14ac:dyDescent="0.2">
      <c r="A130" s="56">
        <v>112</v>
      </c>
      <c r="B130" s="50" t="s">
        <v>459</v>
      </c>
      <c r="C130" s="51"/>
      <c r="D130" s="52"/>
      <c r="E130" s="57"/>
      <c r="F130" s="68">
        <v>1065</v>
      </c>
      <c r="G130" s="54"/>
    </row>
    <row r="131" spans="1:7" ht="11.1" customHeight="1" x14ac:dyDescent="0.2">
      <c r="A131" s="81"/>
      <c r="B131" s="75" t="s">
        <v>460</v>
      </c>
      <c r="C131" s="76"/>
      <c r="D131" s="82"/>
      <c r="E131" s="82"/>
      <c r="F131" s="83"/>
      <c r="G131" s="83">
        <f>SUM(G132:G137)</f>
        <v>86627</v>
      </c>
    </row>
    <row r="132" spans="1:7" ht="11.1" customHeight="1" x14ac:dyDescent="0.2">
      <c r="A132" s="56">
        <v>113</v>
      </c>
      <c r="B132" s="50" t="s">
        <v>461</v>
      </c>
      <c r="C132" s="51"/>
      <c r="D132" s="52"/>
      <c r="E132" s="57"/>
      <c r="F132" s="68">
        <v>29231</v>
      </c>
      <c r="G132" s="51" t="s">
        <v>318</v>
      </c>
    </row>
    <row r="133" spans="1:7" ht="11.1" customHeight="1" x14ac:dyDescent="0.2">
      <c r="A133" s="56">
        <v>114</v>
      </c>
      <c r="B133" s="50" t="s">
        <v>462</v>
      </c>
      <c r="C133" s="51"/>
      <c r="D133" s="52"/>
      <c r="E133" s="57"/>
      <c r="F133" s="68">
        <v>29793</v>
      </c>
      <c r="G133" s="51" t="s">
        <v>318</v>
      </c>
    </row>
    <row r="134" spans="1:7" ht="11.1" customHeight="1" x14ac:dyDescent="0.2">
      <c r="A134" s="56">
        <v>115</v>
      </c>
      <c r="B134" s="50" t="s">
        <v>463</v>
      </c>
      <c r="C134" s="51"/>
      <c r="D134" s="52"/>
      <c r="E134" s="57"/>
      <c r="F134" s="68">
        <v>30355</v>
      </c>
      <c r="G134" s="51" t="s">
        <v>318</v>
      </c>
    </row>
    <row r="135" spans="1:7" ht="11.1" customHeight="1" x14ac:dyDescent="0.2">
      <c r="A135" s="56">
        <v>116</v>
      </c>
      <c r="B135" s="50" t="s">
        <v>464</v>
      </c>
      <c r="C135" s="51"/>
      <c r="D135" s="52"/>
      <c r="E135" s="57"/>
      <c r="F135" s="68">
        <v>31479</v>
      </c>
      <c r="G135" s="68">
        <v>62959</v>
      </c>
    </row>
    <row r="136" spans="1:7" ht="11.1" customHeight="1" x14ac:dyDescent="0.2">
      <c r="A136" s="56">
        <v>117</v>
      </c>
      <c r="B136" s="50" t="s">
        <v>465</v>
      </c>
      <c r="C136" s="51"/>
      <c r="D136" s="52"/>
      <c r="E136" s="57"/>
      <c r="F136" s="68">
        <v>5917</v>
      </c>
      <c r="G136" s="68">
        <v>11834</v>
      </c>
    </row>
    <row r="137" spans="1:7" ht="33.950000000000003" customHeight="1" x14ac:dyDescent="0.2">
      <c r="A137" s="84">
        <v>118</v>
      </c>
      <c r="B137" s="86" t="s">
        <v>466</v>
      </c>
      <c r="C137" s="87"/>
      <c r="D137" s="88"/>
      <c r="E137" s="85"/>
      <c r="F137" s="90">
        <v>5917</v>
      </c>
      <c r="G137" s="90">
        <v>11834</v>
      </c>
    </row>
    <row r="138" spans="1:7" ht="11.1" customHeight="1" x14ac:dyDescent="0.2">
      <c r="A138" s="81"/>
      <c r="B138" s="75" t="s">
        <v>467</v>
      </c>
      <c r="C138" s="76"/>
      <c r="D138" s="82"/>
      <c r="E138" s="82"/>
      <c r="F138" s="83"/>
      <c r="G138" s="178">
        <f>SUM(G139:G147)</f>
        <v>245315</v>
      </c>
    </row>
    <row r="139" spans="1:7" ht="33" customHeight="1" x14ac:dyDescent="0.2">
      <c r="A139" s="84">
        <v>119</v>
      </c>
      <c r="B139" s="50" t="s">
        <v>468</v>
      </c>
      <c r="C139" s="51"/>
      <c r="D139" s="88"/>
      <c r="E139" s="85"/>
      <c r="F139" s="90">
        <v>1893</v>
      </c>
      <c r="G139" s="90">
        <v>41657</v>
      </c>
    </row>
    <row r="140" spans="1:7" ht="11.1" customHeight="1" x14ac:dyDescent="0.2">
      <c r="A140" s="56">
        <v>120</v>
      </c>
      <c r="B140" s="50" t="s">
        <v>469</v>
      </c>
      <c r="C140" s="51"/>
      <c r="D140" s="52"/>
      <c r="E140" s="57"/>
      <c r="F140" s="80">
        <v>592</v>
      </c>
      <c r="G140" s="68">
        <v>13018</v>
      </c>
    </row>
    <row r="141" spans="1:7" ht="11.1" customHeight="1" x14ac:dyDescent="0.2">
      <c r="A141" s="56">
        <v>121</v>
      </c>
      <c r="B141" s="50" t="s">
        <v>470</v>
      </c>
      <c r="C141" s="51"/>
      <c r="D141" s="52"/>
      <c r="E141" s="57"/>
      <c r="F141" s="80">
        <v>592</v>
      </c>
      <c r="G141" s="68">
        <v>13018</v>
      </c>
    </row>
    <row r="142" spans="1:7" ht="11.1" customHeight="1" x14ac:dyDescent="0.2">
      <c r="A142" s="56">
        <v>122</v>
      </c>
      <c r="B142" s="50" t="s">
        <v>471</v>
      </c>
      <c r="C142" s="51"/>
      <c r="D142" s="52"/>
      <c r="E142" s="57"/>
      <c r="F142" s="80">
        <v>65</v>
      </c>
      <c r="G142" s="68">
        <v>78107</v>
      </c>
    </row>
    <row r="143" spans="1:7" ht="11.1" customHeight="1" x14ac:dyDescent="0.2">
      <c r="A143" s="56">
        <v>123</v>
      </c>
      <c r="B143" s="50" t="s">
        <v>472</v>
      </c>
      <c r="C143" s="51"/>
      <c r="D143" s="52"/>
      <c r="E143" s="57"/>
      <c r="F143" s="80">
        <v>97</v>
      </c>
      <c r="G143" s="68">
        <v>87337</v>
      </c>
    </row>
    <row r="144" spans="1:7" ht="11.1" customHeight="1" x14ac:dyDescent="0.2">
      <c r="A144" s="56">
        <v>124</v>
      </c>
      <c r="B144" s="50" t="s">
        <v>473</v>
      </c>
      <c r="C144" s="51"/>
      <c r="D144" s="52"/>
      <c r="E144" s="57"/>
      <c r="F144" s="80">
        <v>97</v>
      </c>
      <c r="G144" s="51" t="s">
        <v>318</v>
      </c>
    </row>
    <row r="145" spans="1:7" ht="11.1" customHeight="1" x14ac:dyDescent="0.2">
      <c r="A145" s="56">
        <v>125</v>
      </c>
      <c r="B145" s="50" t="s">
        <v>474</v>
      </c>
      <c r="C145" s="51"/>
      <c r="D145" s="52"/>
      <c r="E145" s="57"/>
      <c r="F145" s="80">
        <v>260</v>
      </c>
      <c r="G145" s="51" t="s">
        <v>318</v>
      </c>
    </row>
    <row r="146" spans="1:7" ht="11.1" customHeight="1" x14ac:dyDescent="0.2">
      <c r="A146" s="56">
        <v>126</v>
      </c>
      <c r="B146" s="50" t="s">
        <v>475</v>
      </c>
      <c r="C146" s="51"/>
      <c r="D146" s="52"/>
      <c r="E146" s="57"/>
      <c r="F146" s="80">
        <v>12</v>
      </c>
      <c r="G146" s="68">
        <v>5219</v>
      </c>
    </row>
    <row r="147" spans="1:7" ht="11.1" customHeight="1" x14ac:dyDescent="0.2">
      <c r="A147" s="56">
        <v>127</v>
      </c>
      <c r="B147" s="50" t="s">
        <v>476</v>
      </c>
      <c r="C147" s="51"/>
      <c r="D147" s="52"/>
      <c r="E147" s="57"/>
      <c r="F147" s="80">
        <v>9</v>
      </c>
      <c r="G147" s="68">
        <v>6959</v>
      </c>
    </row>
    <row r="148" spans="1:7" ht="11.1" customHeight="1" x14ac:dyDescent="0.2">
      <c r="A148" s="60"/>
      <c r="B148" s="58" t="s">
        <v>477</v>
      </c>
      <c r="C148" s="59"/>
      <c r="D148" s="62"/>
      <c r="E148" s="62"/>
      <c r="F148" s="61"/>
      <c r="G148" s="61"/>
    </row>
    <row r="149" spans="1:7" ht="11.1" customHeight="1" x14ac:dyDescent="0.2">
      <c r="A149" s="81"/>
      <c r="B149" s="75" t="s">
        <v>478</v>
      </c>
      <c r="C149" s="76"/>
      <c r="D149" s="82"/>
      <c r="E149" s="82"/>
      <c r="F149" s="83"/>
      <c r="G149" s="83">
        <f>SUM(G150:G162)</f>
        <v>11553</v>
      </c>
    </row>
    <row r="150" spans="1:7" ht="32.85" customHeight="1" x14ac:dyDescent="0.2">
      <c r="A150" s="84">
        <v>128</v>
      </c>
      <c r="B150" s="86" t="s">
        <v>479</v>
      </c>
      <c r="C150" s="87"/>
      <c r="D150" s="52"/>
      <c r="E150" s="85"/>
      <c r="F150" s="89">
        <v>408</v>
      </c>
      <c r="G150" s="87" t="s">
        <v>318</v>
      </c>
    </row>
    <row r="151" spans="1:7" ht="51.95" customHeight="1" x14ac:dyDescent="0.2">
      <c r="A151" s="84">
        <v>129</v>
      </c>
      <c r="B151" s="86" t="s">
        <v>480</v>
      </c>
      <c r="C151" s="87"/>
      <c r="D151" s="52"/>
      <c r="E151" s="85"/>
      <c r="F151" s="89">
        <v>408</v>
      </c>
      <c r="G151" s="87" t="s">
        <v>318</v>
      </c>
    </row>
    <row r="152" spans="1:7" ht="21.95" customHeight="1" x14ac:dyDescent="0.2">
      <c r="A152" s="56">
        <v>130</v>
      </c>
      <c r="B152" s="50" t="s">
        <v>481</v>
      </c>
      <c r="C152" s="51"/>
      <c r="D152" s="52"/>
      <c r="E152" s="57"/>
      <c r="F152" s="80">
        <v>495</v>
      </c>
      <c r="G152" s="68">
        <v>2972</v>
      </c>
    </row>
    <row r="153" spans="1:7" ht="21.95" customHeight="1" x14ac:dyDescent="0.2">
      <c r="A153" s="56">
        <v>131</v>
      </c>
      <c r="B153" s="50" t="s">
        <v>482</v>
      </c>
      <c r="C153" s="51"/>
      <c r="D153" s="52"/>
      <c r="E153" s="57"/>
      <c r="F153" s="80">
        <v>728</v>
      </c>
      <c r="G153" s="68">
        <v>4367</v>
      </c>
    </row>
    <row r="154" spans="1:7" ht="48.95" customHeight="1" x14ac:dyDescent="0.2">
      <c r="A154" s="56">
        <v>132</v>
      </c>
      <c r="B154" s="50" t="s">
        <v>483</v>
      </c>
      <c r="C154" s="51"/>
      <c r="D154" s="88"/>
      <c r="E154" s="57"/>
      <c r="F154" s="80">
        <v>880</v>
      </c>
      <c r="G154" s="51" t="s">
        <v>318</v>
      </c>
    </row>
    <row r="155" spans="1:7" ht="47.1" customHeight="1" x14ac:dyDescent="0.2">
      <c r="A155" s="56">
        <v>133</v>
      </c>
      <c r="B155" s="50" t="s">
        <v>484</v>
      </c>
      <c r="C155" s="51"/>
      <c r="D155" s="88"/>
      <c r="E155" s="57"/>
      <c r="F155" s="68">
        <v>1054</v>
      </c>
      <c r="G155" s="51" t="s">
        <v>318</v>
      </c>
    </row>
    <row r="156" spans="1:7" ht="21.95" customHeight="1" x14ac:dyDescent="0.2">
      <c r="A156" s="56">
        <v>134</v>
      </c>
      <c r="B156" s="50" t="s">
        <v>485</v>
      </c>
      <c r="C156" s="51"/>
      <c r="D156" s="93"/>
      <c r="E156" s="57"/>
      <c r="F156" s="68">
        <v>1054</v>
      </c>
      <c r="G156" s="68">
        <v>4214</v>
      </c>
    </row>
    <row r="157" spans="1:7" ht="21.95" customHeight="1" x14ac:dyDescent="0.2">
      <c r="A157" s="56">
        <v>135</v>
      </c>
      <c r="B157" s="50" t="s">
        <v>486</v>
      </c>
      <c r="C157" s="51"/>
      <c r="D157" s="93"/>
      <c r="E157" s="57"/>
      <c r="F157" s="68">
        <v>1243</v>
      </c>
      <c r="G157" s="51" t="s">
        <v>318</v>
      </c>
    </row>
    <row r="158" spans="1:7" ht="21.95" customHeight="1" x14ac:dyDescent="0.2">
      <c r="A158" s="56">
        <v>136</v>
      </c>
      <c r="B158" s="50" t="s">
        <v>487</v>
      </c>
      <c r="C158" s="51"/>
      <c r="D158" s="93"/>
      <c r="E158" s="57"/>
      <c r="F158" s="68">
        <v>1396</v>
      </c>
      <c r="G158" s="51" t="s">
        <v>318</v>
      </c>
    </row>
    <row r="159" spans="1:7" ht="21.95" customHeight="1" x14ac:dyDescent="0.2">
      <c r="A159" s="56">
        <v>137</v>
      </c>
      <c r="B159" s="50" t="s">
        <v>488</v>
      </c>
      <c r="C159" s="51"/>
      <c r="D159" s="93"/>
      <c r="E159" s="57"/>
      <c r="F159" s="68">
        <v>2106</v>
      </c>
      <c r="G159" s="51" t="s">
        <v>318</v>
      </c>
    </row>
    <row r="160" spans="1:7" ht="21.95" customHeight="1" x14ac:dyDescent="0.2">
      <c r="A160" s="56">
        <v>138</v>
      </c>
      <c r="B160" s="50" t="s">
        <v>489</v>
      </c>
      <c r="C160" s="51"/>
      <c r="D160" s="93"/>
      <c r="E160" s="57"/>
      <c r="F160" s="68">
        <v>2446</v>
      </c>
      <c r="G160" s="51" t="s">
        <v>318</v>
      </c>
    </row>
    <row r="161" spans="1:7" ht="21.95" customHeight="1" x14ac:dyDescent="0.2">
      <c r="A161" s="56">
        <v>139</v>
      </c>
      <c r="B161" s="50" t="s">
        <v>489</v>
      </c>
      <c r="C161" s="51"/>
      <c r="D161" s="93"/>
      <c r="E161" s="57"/>
      <c r="F161" s="68">
        <v>2446</v>
      </c>
      <c r="G161" s="51" t="s">
        <v>318</v>
      </c>
    </row>
    <row r="162" spans="1:7" ht="21.95" customHeight="1" x14ac:dyDescent="0.2">
      <c r="A162" s="56">
        <v>140</v>
      </c>
      <c r="B162" s="50" t="s">
        <v>490</v>
      </c>
      <c r="C162" s="51"/>
      <c r="D162" s="93"/>
      <c r="E162" s="57"/>
      <c r="F162" s="68">
        <v>2663</v>
      </c>
      <c r="G162" s="51" t="s">
        <v>318</v>
      </c>
    </row>
    <row r="163" spans="1:7" ht="11.1" customHeight="1" x14ac:dyDescent="0.2">
      <c r="A163" s="81"/>
      <c r="B163" s="75" t="s">
        <v>491</v>
      </c>
      <c r="C163" s="76"/>
      <c r="D163" s="82"/>
      <c r="E163" s="82"/>
      <c r="F163" s="83"/>
      <c r="G163" s="178">
        <f>SUM(G164:G180)</f>
        <v>20146</v>
      </c>
    </row>
    <row r="164" spans="1:7" ht="21" customHeight="1" x14ac:dyDescent="0.2">
      <c r="A164" s="56">
        <v>141</v>
      </c>
      <c r="B164" s="50" t="s">
        <v>492</v>
      </c>
      <c r="C164" s="51"/>
      <c r="D164" s="93"/>
      <c r="E164" s="57"/>
      <c r="F164" s="94">
        <v>5.4</v>
      </c>
      <c r="G164" s="68">
        <v>6742</v>
      </c>
    </row>
    <row r="165" spans="1:7" ht="21.95" customHeight="1" x14ac:dyDescent="0.2">
      <c r="A165" s="56">
        <v>142</v>
      </c>
      <c r="B165" s="50" t="s">
        <v>493</v>
      </c>
      <c r="C165" s="51"/>
      <c r="D165" s="52"/>
      <c r="E165" s="57"/>
      <c r="F165" s="80">
        <v>19</v>
      </c>
      <c r="G165" s="51" t="s">
        <v>318</v>
      </c>
    </row>
    <row r="166" spans="1:7" ht="21.95" customHeight="1" x14ac:dyDescent="0.2">
      <c r="A166" s="56">
        <v>143</v>
      </c>
      <c r="B166" s="50" t="s">
        <v>494</v>
      </c>
      <c r="C166" s="51"/>
      <c r="D166" s="52"/>
      <c r="E166" s="57"/>
      <c r="F166" s="80">
        <v>26</v>
      </c>
      <c r="G166" s="80">
        <v>316</v>
      </c>
    </row>
    <row r="167" spans="1:7" ht="21.95" customHeight="1" x14ac:dyDescent="0.2">
      <c r="A167" s="56">
        <v>144</v>
      </c>
      <c r="B167" s="50" t="s">
        <v>495</v>
      </c>
      <c r="C167" s="51"/>
      <c r="D167" s="52"/>
      <c r="E167" s="57"/>
      <c r="F167" s="80">
        <v>26</v>
      </c>
      <c r="G167" s="80">
        <v>53</v>
      </c>
    </row>
    <row r="168" spans="1:7" ht="21.95" customHeight="1" x14ac:dyDescent="0.2">
      <c r="A168" s="56">
        <v>145</v>
      </c>
      <c r="B168" s="50" t="s">
        <v>496</v>
      </c>
      <c r="C168" s="51"/>
      <c r="D168" s="52"/>
      <c r="E168" s="57"/>
      <c r="F168" s="80">
        <v>34</v>
      </c>
      <c r="G168" s="80">
        <v>68</v>
      </c>
    </row>
    <row r="169" spans="1:7" ht="22.35" customHeight="1" x14ac:dyDescent="0.2">
      <c r="A169" s="56">
        <v>146</v>
      </c>
      <c r="B169" s="50" t="s">
        <v>497</v>
      </c>
      <c r="C169" s="51"/>
      <c r="D169" s="52"/>
      <c r="E169" s="57"/>
      <c r="F169" s="80">
        <v>26</v>
      </c>
      <c r="G169" s="51" t="s">
        <v>318</v>
      </c>
    </row>
    <row r="170" spans="1:7" ht="21.95" customHeight="1" x14ac:dyDescent="0.2">
      <c r="A170" s="56">
        <v>147</v>
      </c>
      <c r="B170" s="50" t="s">
        <v>498</v>
      </c>
      <c r="C170" s="51"/>
      <c r="D170" s="52"/>
      <c r="E170" s="57"/>
      <c r="F170" s="80">
        <v>32</v>
      </c>
      <c r="G170" s="80">
        <v>761</v>
      </c>
    </row>
    <row r="171" spans="1:7" ht="21.95" customHeight="1" x14ac:dyDescent="0.2">
      <c r="A171" s="56">
        <v>148</v>
      </c>
      <c r="B171" s="50" t="s">
        <v>499</v>
      </c>
      <c r="C171" s="51"/>
      <c r="D171" s="52"/>
      <c r="E171" s="57"/>
      <c r="F171" s="80">
        <v>48</v>
      </c>
      <c r="G171" s="68">
        <v>1145</v>
      </c>
    </row>
    <row r="172" spans="1:7" ht="21.95" customHeight="1" x14ac:dyDescent="0.2">
      <c r="A172" s="56">
        <v>149</v>
      </c>
      <c r="B172" s="50" t="s">
        <v>500</v>
      </c>
      <c r="C172" s="51"/>
      <c r="D172" s="52"/>
      <c r="E172" s="57"/>
      <c r="F172" s="80">
        <v>19</v>
      </c>
      <c r="G172" s="51" t="s">
        <v>318</v>
      </c>
    </row>
    <row r="173" spans="1:7" ht="21.95" customHeight="1" x14ac:dyDescent="0.2">
      <c r="A173" s="56">
        <v>150</v>
      </c>
      <c r="B173" s="50" t="s">
        <v>501</v>
      </c>
      <c r="C173" s="51"/>
      <c r="D173" s="52"/>
      <c r="E173" s="57"/>
      <c r="F173" s="80">
        <v>93</v>
      </c>
      <c r="G173" s="51" t="s">
        <v>318</v>
      </c>
    </row>
    <row r="174" spans="1:7" ht="21.95" customHeight="1" x14ac:dyDescent="0.2">
      <c r="A174" s="56">
        <v>151</v>
      </c>
      <c r="B174" s="50" t="s">
        <v>502</v>
      </c>
      <c r="C174" s="51"/>
      <c r="D174" s="52"/>
      <c r="E174" s="57"/>
      <c r="F174" s="80">
        <v>136</v>
      </c>
      <c r="G174" s="68">
        <v>2172</v>
      </c>
    </row>
    <row r="175" spans="1:7" ht="21.95" customHeight="1" x14ac:dyDescent="0.2">
      <c r="A175" s="56">
        <v>152</v>
      </c>
      <c r="B175" s="50" t="s">
        <v>503</v>
      </c>
      <c r="C175" s="51"/>
      <c r="D175" s="52"/>
      <c r="E175" s="57"/>
      <c r="F175" s="80">
        <v>170</v>
      </c>
      <c r="G175" s="51" t="s">
        <v>318</v>
      </c>
    </row>
    <row r="176" spans="1:7" ht="21.95" customHeight="1" x14ac:dyDescent="0.2">
      <c r="A176" s="56">
        <v>153</v>
      </c>
      <c r="B176" s="50" t="s">
        <v>504</v>
      </c>
      <c r="C176" s="51"/>
      <c r="D176" s="52"/>
      <c r="E176" s="57"/>
      <c r="F176" s="80">
        <v>215</v>
      </c>
      <c r="G176" s="51" t="s">
        <v>318</v>
      </c>
    </row>
    <row r="177" spans="1:7" ht="21.95" customHeight="1" x14ac:dyDescent="0.2">
      <c r="A177" s="56">
        <v>154</v>
      </c>
      <c r="B177" s="50" t="s">
        <v>505</v>
      </c>
      <c r="C177" s="51"/>
      <c r="D177" s="52"/>
      <c r="E177" s="57"/>
      <c r="F177" s="80">
        <v>338</v>
      </c>
      <c r="G177" s="51" t="s">
        <v>318</v>
      </c>
    </row>
    <row r="178" spans="1:7" ht="21.95" customHeight="1" x14ac:dyDescent="0.2">
      <c r="A178" s="56">
        <v>155</v>
      </c>
      <c r="B178" s="50" t="s">
        <v>506</v>
      </c>
      <c r="C178" s="51"/>
      <c r="D178" s="93"/>
      <c r="E178" s="57"/>
      <c r="F178" s="80">
        <v>431</v>
      </c>
      <c r="G178" s="51" t="s">
        <v>318</v>
      </c>
    </row>
    <row r="179" spans="1:7" ht="11.1" customHeight="1" x14ac:dyDescent="0.2">
      <c r="A179" s="56">
        <v>156</v>
      </c>
      <c r="B179" s="50" t="s">
        <v>507</v>
      </c>
      <c r="C179" s="51"/>
      <c r="D179" s="55"/>
      <c r="E179" s="57"/>
      <c r="F179" s="80">
        <v>500</v>
      </c>
      <c r="G179" s="51" t="s">
        <v>318</v>
      </c>
    </row>
    <row r="180" spans="1:7" ht="21.95" customHeight="1" x14ac:dyDescent="0.2">
      <c r="A180" s="56">
        <v>157</v>
      </c>
      <c r="B180" s="50" t="s">
        <v>508</v>
      </c>
      <c r="C180" s="51"/>
      <c r="D180" s="52"/>
      <c r="E180" s="57"/>
      <c r="F180" s="80">
        <v>7</v>
      </c>
      <c r="G180" s="68">
        <v>8889</v>
      </c>
    </row>
    <row r="181" spans="1:7" ht="11.1" customHeight="1" x14ac:dyDescent="0.2">
      <c r="A181" s="81"/>
      <c r="B181" s="75" t="s">
        <v>509</v>
      </c>
      <c r="C181" s="76"/>
      <c r="D181" s="82"/>
      <c r="E181" s="82"/>
      <c r="F181" s="83"/>
      <c r="G181" s="178">
        <f>SUM(G182:G183)</f>
        <v>18092</v>
      </c>
    </row>
    <row r="182" spans="1:7" ht="12" customHeight="1" x14ac:dyDescent="0.2">
      <c r="A182" s="56">
        <v>156</v>
      </c>
      <c r="B182" s="50" t="s">
        <v>510</v>
      </c>
      <c r="C182" s="51"/>
      <c r="D182" s="55"/>
      <c r="E182" s="57"/>
      <c r="F182" s="80">
        <v>50</v>
      </c>
      <c r="G182" s="68">
        <v>9046</v>
      </c>
    </row>
    <row r="183" spans="1:7" ht="11.1" customHeight="1" x14ac:dyDescent="0.2">
      <c r="A183" s="56">
        <v>157</v>
      </c>
      <c r="B183" s="50" t="s">
        <v>511</v>
      </c>
      <c r="C183" s="51"/>
      <c r="D183" s="55"/>
      <c r="E183" s="57"/>
      <c r="F183" s="80">
        <v>50</v>
      </c>
      <c r="G183" s="68">
        <v>9046</v>
      </c>
    </row>
    <row r="184" spans="1:7" ht="11.1" customHeight="1" x14ac:dyDescent="0.2">
      <c r="A184" s="81"/>
      <c r="B184" s="75" t="s">
        <v>512</v>
      </c>
      <c r="C184" s="76"/>
      <c r="D184" s="82"/>
      <c r="E184" s="82"/>
      <c r="F184" s="83"/>
      <c r="G184" s="83">
        <f>SUM(G185:G189)</f>
        <v>62722</v>
      </c>
    </row>
    <row r="185" spans="1:7" ht="11.1" customHeight="1" x14ac:dyDescent="0.2">
      <c r="A185" s="56">
        <v>158</v>
      </c>
      <c r="B185" s="50" t="s">
        <v>513</v>
      </c>
      <c r="C185" s="51"/>
      <c r="D185" s="52"/>
      <c r="E185" s="57"/>
      <c r="F185" s="80">
        <v>36</v>
      </c>
      <c r="G185" s="51" t="s">
        <v>318</v>
      </c>
    </row>
    <row r="186" spans="1:7" ht="12" customHeight="1" x14ac:dyDescent="0.2">
      <c r="A186" s="56">
        <v>159</v>
      </c>
      <c r="B186" s="50" t="s">
        <v>514</v>
      </c>
      <c r="C186" s="51"/>
      <c r="D186" s="52"/>
      <c r="E186" s="57"/>
      <c r="F186" s="80">
        <v>30</v>
      </c>
      <c r="G186" s="51" t="s">
        <v>318</v>
      </c>
    </row>
    <row r="187" spans="1:7" ht="11.1" customHeight="1" x14ac:dyDescent="0.2">
      <c r="A187" s="56">
        <v>160</v>
      </c>
      <c r="B187" s="50" t="s">
        <v>442</v>
      </c>
      <c r="C187" s="51"/>
      <c r="D187" s="52"/>
      <c r="E187" s="57"/>
      <c r="F187" s="80">
        <v>24</v>
      </c>
      <c r="G187" s="68">
        <v>33136</v>
      </c>
    </row>
    <row r="188" spans="1:7" ht="11.1" customHeight="1" x14ac:dyDescent="0.2">
      <c r="A188" s="56">
        <v>161</v>
      </c>
      <c r="B188" s="50" t="s">
        <v>515</v>
      </c>
      <c r="C188" s="51"/>
      <c r="D188" s="52"/>
      <c r="E188" s="57"/>
      <c r="F188" s="80">
        <v>47</v>
      </c>
      <c r="G188" s="68">
        <v>18935</v>
      </c>
    </row>
    <row r="189" spans="1:7" ht="11.1" customHeight="1" x14ac:dyDescent="0.2">
      <c r="A189" s="56">
        <v>162</v>
      </c>
      <c r="B189" s="50" t="s">
        <v>516</v>
      </c>
      <c r="C189" s="51"/>
      <c r="D189" s="52"/>
      <c r="E189" s="57"/>
      <c r="F189" s="80">
        <v>14</v>
      </c>
      <c r="G189" s="68">
        <v>10651</v>
      </c>
    </row>
    <row r="190" spans="1:7" ht="11.1" customHeight="1" x14ac:dyDescent="0.2">
      <c r="A190" s="81"/>
      <c r="B190" s="75" t="s">
        <v>517</v>
      </c>
      <c r="C190" s="76"/>
      <c r="D190" s="82"/>
      <c r="E190" s="82"/>
      <c r="F190" s="83"/>
      <c r="G190" s="178">
        <f>SUM(G191:G205)</f>
        <v>262739</v>
      </c>
    </row>
    <row r="191" spans="1:7" ht="44.1" customHeight="1" x14ac:dyDescent="0.2">
      <c r="A191" s="84">
        <v>163</v>
      </c>
      <c r="B191" s="86" t="s">
        <v>518</v>
      </c>
      <c r="C191" s="87"/>
      <c r="D191" s="52"/>
      <c r="E191" s="85"/>
      <c r="F191" s="89">
        <v>139</v>
      </c>
      <c r="G191" s="169">
        <v>153219</v>
      </c>
    </row>
    <row r="192" spans="1:7" ht="44.1" customHeight="1" x14ac:dyDescent="0.2">
      <c r="A192" s="84">
        <v>164</v>
      </c>
      <c r="B192" s="86" t="s">
        <v>519</v>
      </c>
      <c r="C192" s="87"/>
      <c r="D192" s="52"/>
      <c r="E192" s="85"/>
      <c r="F192" s="89">
        <v>101</v>
      </c>
      <c r="G192" s="90">
        <v>20178</v>
      </c>
    </row>
    <row r="193" spans="1:7" ht="43.5" customHeight="1" x14ac:dyDescent="0.2">
      <c r="A193" s="84">
        <v>165</v>
      </c>
      <c r="B193" s="86" t="s">
        <v>520</v>
      </c>
      <c r="C193" s="87"/>
      <c r="D193" s="93"/>
      <c r="E193" s="85"/>
      <c r="F193" s="89">
        <v>23</v>
      </c>
      <c r="G193" s="89">
        <v>844</v>
      </c>
    </row>
    <row r="194" spans="1:7" ht="44.1" customHeight="1" x14ac:dyDescent="0.2">
      <c r="A194" s="56">
        <v>166</v>
      </c>
      <c r="B194" s="50" t="s">
        <v>521</v>
      </c>
      <c r="C194" s="51"/>
      <c r="D194" s="52"/>
      <c r="E194" s="57"/>
      <c r="F194" s="80">
        <v>12</v>
      </c>
      <c r="G194" s="80">
        <v>445</v>
      </c>
    </row>
    <row r="195" spans="1:7" ht="44.1" customHeight="1" x14ac:dyDescent="0.2">
      <c r="A195" s="84">
        <v>167</v>
      </c>
      <c r="B195" s="86" t="s">
        <v>522</v>
      </c>
      <c r="C195" s="87"/>
      <c r="D195" s="52"/>
      <c r="E195" s="85"/>
      <c r="F195" s="89">
        <v>31</v>
      </c>
      <c r="G195" s="90">
        <v>1125</v>
      </c>
    </row>
    <row r="196" spans="1:7" ht="44.1" customHeight="1" x14ac:dyDescent="0.2">
      <c r="A196" s="84">
        <v>168</v>
      </c>
      <c r="B196" s="86" t="s">
        <v>523</v>
      </c>
      <c r="C196" s="87"/>
      <c r="D196" s="52"/>
      <c r="E196" s="85"/>
      <c r="F196" s="89">
        <v>51</v>
      </c>
      <c r="G196" s="90">
        <v>1828</v>
      </c>
    </row>
    <row r="197" spans="1:7" ht="44.1" customHeight="1" x14ac:dyDescent="0.2">
      <c r="A197" s="84">
        <v>169</v>
      </c>
      <c r="B197" s="86" t="s">
        <v>524</v>
      </c>
      <c r="C197" s="87"/>
      <c r="D197" s="52"/>
      <c r="E197" s="85"/>
      <c r="F197" s="89">
        <v>16</v>
      </c>
      <c r="G197" s="89">
        <v>562</v>
      </c>
    </row>
    <row r="198" spans="1:7" ht="44.1" customHeight="1" x14ac:dyDescent="0.2">
      <c r="A198" s="84">
        <v>170</v>
      </c>
      <c r="B198" s="86" t="s">
        <v>525</v>
      </c>
      <c r="C198" s="87"/>
      <c r="D198" s="52"/>
      <c r="E198" s="85"/>
      <c r="F198" s="89">
        <v>31</v>
      </c>
      <c r="G198" s="90">
        <v>1125</v>
      </c>
    </row>
    <row r="199" spans="1:7" ht="44.1" customHeight="1" x14ac:dyDescent="0.2">
      <c r="A199" s="84">
        <v>171</v>
      </c>
      <c r="B199" s="86" t="s">
        <v>526</v>
      </c>
      <c r="C199" s="87"/>
      <c r="D199" s="52"/>
      <c r="E199" s="85"/>
      <c r="F199" s="89">
        <v>101</v>
      </c>
      <c r="G199" s="89">
        <v>504</v>
      </c>
    </row>
    <row r="200" spans="1:7" ht="44.1" customHeight="1" x14ac:dyDescent="0.2">
      <c r="A200" s="84">
        <v>172</v>
      </c>
      <c r="B200" s="86" t="s">
        <v>527</v>
      </c>
      <c r="C200" s="87"/>
      <c r="D200" s="52"/>
      <c r="E200" s="85"/>
      <c r="F200" s="89">
        <v>199</v>
      </c>
      <c r="G200" s="90">
        <v>7170</v>
      </c>
    </row>
    <row r="201" spans="1:7" ht="11.1" customHeight="1" x14ac:dyDescent="0.2">
      <c r="A201" s="56">
        <v>173</v>
      </c>
      <c r="B201" s="50" t="s">
        <v>528</v>
      </c>
      <c r="C201" s="51"/>
      <c r="D201" s="52"/>
      <c r="E201" s="57"/>
      <c r="F201" s="68">
        <v>5917</v>
      </c>
      <c r="G201" s="68">
        <v>23669</v>
      </c>
    </row>
    <row r="202" spans="1:7" ht="11.1" customHeight="1" x14ac:dyDescent="0.2">
      <c r="A202" s="56">
        <v>174</v>
      </c>
      <c r="B202" s="50" t="s">
        <v>529</v>
      </c>
      <c r="C202" s="51"/>
      <c r="D202" s="52"/>
      <c r="E202" s="57"/>
      <c r="F202" s="68">
        <v>11834</v>
      </c>
      <c r="G202" s="68">
        <v>11834</v>
      </c>
    </row>
    <row r="203" spans="1:7" ht="11.1" customHeight="1" x14ac:dyDescent="0.2">
      <c r="A203" s="56">
        <v>175</v>
      </c>
      <c r="B203" s="50" t="s">
        <v>530</v>
      </c>
      <c r="C203" s="51"/>
      <c r="D203" s="52"/>
      <c r="E203" s="57"/>
      <c r="F203" s="68">
        <v>2959</v>
      </c>
      <c r="G203" s="68">
        <v>11834</v>
      </c>
    </row>
    <row r="204" spans="1:7" ht="11.1" customHeight="1" x14ac:dyDescent="0.2">
      <c r="A204" s="56">
        <v>176</v>
      </c>
      <c r="B204" s="50" t="s">
        <v>531</v>
      </c>
      <c r="C204" s="51"/>
      <c r="D204" s="55"/>
      <c r="E204" s="57"/>
      <c r="F204" s="68">
        <v>7101</v>
      </c>
      <c r="G204" s="68">
        <v>28402</v>
      </c>
    </row>
    <row r="205" spans="1:7" ht="21.95" customHeight="1" x14ac:dyDescent="0.2">
      <c r="A205" s="56">
        <v>177</v>
      </c>
      <c r="B205" s="50" t="s">
        <v>532</v>
      </c>
      <c r="C205" s="51"/>
      <c r="D205" s="52"/>
      <c r="E205" s="57"/>
      <c r="F205" s="68">
        <v>10059</v>
      </c>
      <c r="G205" s="51" t="s">
        <v>318</v>
      </c>
    </row>
    <row r="206" spans="1:7" ht="11.1" customHeight="1" x14ac:dyDescent="0.2">
      <c r="A206" s="81"/>
      <c r="B206" s="75" t="s">
        <v>533</v>
      </c>
      <c r="C206" s="76"/>
      <c r="D206" s="82"/>
      <c r="E206" s="82"/>
      <c r="F206" s="83"/>
      <c r="G206" s="178">
        <f>SUM(G207:G210)</f>
        <v>131597</v>
      </c>
    </row>
    <row r="207" spans="1:7" ht="11.1" customHeight="1" x14ac:dyDescent="0.2">
      <c r="A207" s="56">
        <v>178</v>
      </c>
      <c r="B207" s="50" t="s">
        <v>534</v>
      </c>
      <c r="C207" s="51"/>
      <c r="D207" s="52"/>
      <c r="E207" s="57"/>
      <c r="F207" s="68">
        <v>2722</v>
      </c>
      <c r="G207" s="68">
        <v>21775</v>
      </c>
    </row>
    <row r="208" spans="1:7" ht="11.1" customHeight="1" x14ac:dyDescent="0.2">
      <c r="A208" s="56">
        <v>179</v>
      </c>
      <c r="B208" s="50" t="s">
        <v>535</v>
      </c>
      <c r="C208" s="51"/>
      <c r="D208" s="52"/>
      <c r="E208" s="57"/>
      <c r="F208" s="68">
        <v>5917</v>
      </c>
      <c r="G208" s="68">
        <v>47337</v>
      </c>
    </row>
    <row r="209" spans="1:7" ht="11.1" customHeight="1" x14ac:dyDescent="0.2">
      <c r="A209" s="56">
        <v>180</v>
      </c>
      <c r="B209" s="50" t="s">
        <v>536</v>
      </c>
      <c r="C209" s="51"/>
      <c r="D209" s="52"/>
      <c r="E209" s="57"/>
      <c r="F209" s="68">
        <v>1893</v>
      </c>
      <c r="G209" s="68">
        <v>15148</v>
      </c>
    </row>
    <row r="210" spans="1:7" ht="11.1" customHeight="1" x14ac:dyDescent="0.2">
      <c r="A210" s="56">
        <v>181</v>
      </c>
      <c r="B210" s="50" t="s">
        <v>537</v>
      </c>
      <c r="C210" s="51"/>
      <c r="D210" s="52"/>
      <c r="E210" s="57"/>
      <c r="F210" s="68">
        <v>5917</v>
      </c>
      <c r="G210" s="68">
        <v>47337</v>
      </c>
    </row>
    <row r="211" spans="1:7" ht="11.1" customHeight="1" x14ac:dyDescent="0.2">
      <c r="A211" s="81"/>
      <c r="B211" s="75" t="s">
        <v>538</v>
      </c>
      <c r="C211" s="76"/>
      <c r="D211" s="82"/>
      <c r="E211" s="82"/>
      <c r="F211" s="83"/>
      <c r="G211" s="178">
        <f>SUM(G212:G213)</f>
        <v>2485</v>
      </c>
    </row>
    <row r="212" spans="1:7" ht="11.1" customHeight="1" x14ac:dyDescent="0.2">
      <c r="A212" s="56">
        <v>182</v>
      </c>
      <c r="B212" s="50" t="s">
        <v>539</v>
      </c>
      <c r="C212" s="51"/>
      <c r="D212" s="55"/>
      <c r="E212" s="57"/>
      <c r="F212" s="80">
        <v>178</v>
      </c>
      <c r="G212" s="68">
        <v>1065</v>
      </c>
    </row>
    <row r="213" spans="1:7" ht="12" customHeight="1" x14ac:dyDescent="0.2">
      <c r="A213" s="56">
        <v>183</v>
      </c>
      <c r="B213" s="50" t="s">
        <v>540</v>
      </c>
      <c r="C213" s="51"/>
      <c r="D213" s="55"/>
      <c r="E213" s="57"/>
      <c r="F213" s="80">
        <v>237</v>
      </c>
      <c r="G213" s="68">
        <v>1420</v>
      </c>
    </row>
    <row r="214" spans="1:7" ht="11.1" customHeight="1" x14ac:dyDescent="0.2">
      <c r="A214" s="81"/>
      <c r="B214" s="75" t="s">
        <v>541</v>
      </c>
      <c r="C214" s="76"/>
      <c r="D214" s="82"/>
      <c r="E214" s="82"/>
      <c r="F214" s="83"/>
      <c r="G214" s="178">
        <f>SUM(G215:G223)</f>
        <v>54082</v>
      </c>
    </row>
    <row r="215" spans="1:7" ht="11.1" customHeight="1" x14ac:dyDescent="0.2">
      <c r="A215" s="56">
        <v>184</v>
      </c>
      <c r="B215" s="50" t="s">
        <v>542</v>
      </c>
      <c r="C215" s="51"/>
      <c r="D215" s="52"/>
      <c r="E215" s="57"/>
      <c r="F215" s="80">
        <v>592</v>
      </c>
      <c r="G215" s="68">
        <v>4734</v>
      </c>
    </row>
    <row r="216" spans="1:7" ht="10.5" customHeight="1" x14ac:dyDescent="0.2">
      <c r="A216" s="56">
        <v>185</v>
      </c>
      <c r="B216" s="50" t="s">
        <v>543</v>
      </c>
      <c r="C216" s="51"/>
      <c r="D216" s="52"/>
      <c r="E216" s="57"/>
      <c r="F216" s="80">
        <v>355</v>
      </c>
      <c r="G216" s="68">
        <v>2840</v>
      </c>
    </row>
    <row r="217" spans="1:7" ht="12" customHeight="1" x14ac:dyDescent="0.2">
      <c r="A217" s="56">
        <v>186</v>
      </c>
      <c r="B217" s="50" t="s">
        <v>544</v>
      </c>
      <c r="C217" s="51"/>
      <c r="D217" s="52"/>
      <c r="E217" s="57"/>
      <c r="F217" s="80">
        <v>355</v>
      </c>
      <c r="G217" s="68">
        <v>2840</v>
      </c>
    </row>
    <row r="218" spans="1:7" ht="12" customHeight="1" x14ac:dyDescent="0.2">
      <c r="A218" s="56">
        <v>187</v>
      </c>
      <c r="B218" s="50" t="s">
        <v>545</v>
      </c>
      <c r="C218" s="51"/>
      <c r="D218" s="52"/>
      <c r="E218" s="57"/>
      <c r="F218" s="80">
        <v>592</v>
      </c>
      <c r="G218" s="68">
        <v>4734</v>
      </c>
    </row>
    <row r="219" spans="1:7" ht="9.9499999999999993" customHeight="1" x14ac:dyDescent="0.2">
      <c r="A219" s="56">
        <v>188</v>
      </c>
      <c r="B219" s="50" t="s">
        <v>546</v>
      </c>
      <c r="C219" s="51"/>
      <c r="D219" s="52"/>
      <c r="E219" s="57"/>
      <c r="F219" s="68">
        <v>1775</v>
      </c>
      <c r="G219" s="68">
        <v>14201</v>
      </c>
    </row>
    <row r="220" spans="1:7" ht="11.1" customHeight="1" x14ac:dyDescent="0.2">
      <c r="A220" s="56">
        <v>189</v>
      </c>
      <c r="B220" s="50" t="s">
        <v>547</v>
      </c>
      <c r="C220" s="51"/>
      <c r="D220" s="52"/>
      <c r="E220" s="57"/>
      <c r="F220" s="80">
        <v>592</v>
      </c>
      <c r="G220" s="68">
        <v>4734</v>
      </c>
    </row>
    <row r="221" spans="1:7" ht="11.1" customHeight="1" x14ac:dyDescent="0.2">
      <c r="A221" s="56">
        <v>190</v>
      </c>
      <c r="B221" s="50" t="s">
        <v>548</v>
      </c>
      <c r="C221" s="51"/>
      <c r="D221" s="52"/>
      <c r="E221" s="57"/>
      <c r="F221" s="80">
        <v>592</v>
      </c>
      <c r="G221" s="68">
        <v>9467</v>
      </c>
    </row>
    <row r="222" spans="1:7" ht="12" customHeight="1" x14ac:dyDescent="0.2">
      <c r="A222" s="56">
        <v>191</v>
      </c>
      <c r="B222" s="50" t="s">
        <v>549</v>
      </c>
      <c r="C222" s="51"/>
      <c r="D222" s="52"/>
      <c r="E222" s="57"/>
      <c r="F222" s="80">
        <v>59</v>
      </c>
      <c r="G222" s="80">
        <v>473</v>
      </c>
    </row>
    <row r="223" spans="1:7" ht="11.1" customHeight="1" x14ac:dyDescent="0.2">
      <c r="A223" s="56">
        <v>192</v>
      </c>
      <c r="B223" s="50" t="s">
        <v>550</v>
      </c>
      <c r="C223" s="51"/>
      <c r="D223" s="52"/>
      <c r="E223" s="57"/>
      <c r="F223" s="68">
        <v>10059</v>
      </c>
      <c r="G223" s="68">
        <v>10059</v>
      </c>
    </row>
    <row r="224" spans="1:7" ht="11.1" customHeight="1" x14ac:dyDescent="0.2">
      <c r="A224" s="81"/>
      <c r="B224" s="75" t="s">
        <v>551</v>
      </c>
      <c r="C224" s="76"/>
      <c r="D224" s="82"/>
      <c r="E224" s="82"/>
      <c r="F224" s="83"/>
      <c r="G224" s="178">
        <f>SUM(G225:G229)</f>
        <v>218343</v>
      </c>
    </row>
    <row r="225" spans="1:7" ht="11.1" customHeight="1" x14ac:dyDescent="0.2">
      <c r="A225" s="56">
        <v>193</v>
      </c>
      <c r="B225" s="50" t="s">
        <v>552</v>
      </c>
      <c r="C225" s="51"/>
      <c r="D225" s="52"/>
      <c r="E225" s="57"/>
      <c r="F225" s="68">
        <v>3550</v>
      </c>
      <c r="G225" s="68">
        <v>17751</v>
      </c>
    </row>
    <row r="226" spans="1:7" ht="11.1" customHeight="1" x14ac:dyDescent="0.2">
      <c r="A226" s="56">
        <v>194</v>
      </c>
      <c r="B226" s="50" t="s">
        <v>553</v>
      </c>
      <c r="C226" s="51"/>
      <c r="D226" s="52"/>
      <c r="E226" s="57"/>
      <c r="F226" s="68">
        <v>3550</v>
      </c>
      <c r="G226" s="68">
        <v>14201</v>
      </c>
    </row>
    <row r="227" spans="1:7" ht="11.1" customHeight="1" x14ac:dyDescent="0.2">
      <c r="A227" s="56">
        <v>195</v>
      </c>
      <c r="B227" s="50" t="s">
        <v>554</v>
      </c>
      <c r="C227" s="51"/>
      <c r="D227" s="52"/>
      <c r="E227" s="57"/>
      <c r="F227" s="68">
        <v>35503</v>
      </c>
      <c r="G227" s="68">
        <v>71006</v>
      </c>
    </row>
    <row r="228" spans="1:7" ht="9.9499999999999993" customHeight="1" x14ac:dyDescent="0.2">
      <c r="A228" s="56">
        <v>196</v>
      </c>
      <c r="B228" s="50" t="s">
        <v>555</v>
      </c>
      <c r="C228" s="51"/>
      <c r="D228" s="52"/>
      <c r="E228" s="57"/>
      <c r="F228" s="68">
        <v>2959</v>
      </c>
      <c r="G228" s="68">
        <v>8876</v>
      </c>
    </row>
    <row r="229" spans="1:7" ht="11.1" customHeight="1" x14ac:dyDescent="0.2">
      <c r="A229" s="56">
        <v>197</v>
      </c>
      <c r="B229" s="50" t="s">
        <v>556</v>
      </c>
      <c r="C229" s="51"/>
      <c r="D229" s="52"/>
      <c r="E229" s="57"/>
      <c r="F229" s="68">
        <v>11834</v>
      </c>
      <c r="G229" s="168">
        <v>106509</v>
      </c>
    </row>
    <row r="230" spans="1:7" ht="12" customHeight="1" x14ac:dyDescent="0.2">
      <c r="A230" s="53"/>
      <c r="B230" s="70" t="s">
        <v>557</v>
      </c>
      <c r="C230" s="71"/>
      <c r="D230" s="55"/>
      <c r="E230" s="55"/>
      <c r="F230" s="54"/>
      <c r="G230" s="171">
        <v>10403256</v>
      </c>
    </row>
    <row r="231" spans="1:7" ht="11.1" customHeight="1" x14ac:dyDescent="0.2">
      <c r="A231" s="53"/>
      <c r="B231" s="53"/>
      <c r="C231" s="54"/>
      <c r="D231" s="55"/>
      <c r="E231" s="55"/>
      <c r="F231" s="54"/>
      <c r="G231" s="54"/>
    </row>
    <row r="232" spans="1:7" ht="9.9499999999999993" customHeight="1" x14ac:dyDescent="0.2">
      <c r="A232" s="81"/>
      <c r="B232" s="75" t="s">
        <v>558</v>
      </c>
      <c r="C232" s="76"/>
      <c r="D232" s="82"/>
      <c r="E232" s="82"/>
      <c r="F232" s="83"/>
      <c r="G232" s="83">
        <f>SUM(G233:G239)</f>
        <v>1565282</v>
      </c>
    </row>
    <row r="233" spans="1:7" ht="12" customHeight="1" x14ac:dyDescent="0.2">
      <c r="A233" s="53"/>
      <c r="B233" s="53"/>
      <c r="C233" s="54"/>
      <c r="D233" s="55"/>
      <c r="E233" s="55"/>
      <c r="F233" s="54"/>
      <c r="G233" s="54"/>
    </row>
    <row r="234" spans="1:7" ht="21" customHeight="1" x14ac:dyDescent="0.2">
      <c r="A234" s="56">
        <v>1</v>
      </c>
      <c r="B234" s="50" t="s">
        <v>559</v>
      </c>
      <c r="C234" s="51"/>
      <c r="D234" s="67"/>
      <c r="E234" s="57"/>
      <c r="F234" s="68">
        <v>2700</v>
      </c>
      <c r="G234" s="168">
        <v>980316</v>
      </c>
    </row>
    <row r="235" spans="1:7" ht="11.1" customHeight="1" x14ac:dyDescent="0.2">
      <c r="A235" s="56">
        <v>2</v>
      </c>
      <c r="B235" s="78" t="s">
        <v>560</v>
      </c>
      <c r="C235" s="79"/>
      <c r="D235" s="55"/>
      <c r="E235" s="52"/>
      <c r="F235" s="80"/>
      <c r="G235" s="51" t="s">
        <v>318</v>
      </c>
    </row>
    <row r="236" spans="1:7" ht="9.9499999999999993" customHeight="1" x14ac:dyDescent="0.2">
      <c r="A236" s="56">
        <v>3</v>
      </c>
      <c r="B236" s="50" t="s">
        <v>561</v>
      </c>
      <c r="C236" s="51"/>
      <c r="D236" s="55"/>
      <c r="E236" s="57"/>
      <c r="F236" s="68"/>
      <c r="G236" s="168">
        <v>494133</v>
      </c>
    </row>
    <row r="237" spans="1:7" ht="11.1" customHeight="1" x14ac:dyDescent="0.2">
      <c r="A237" s="56">
        <v>4</v>
      </c>
      <c r="B237" s="50" t="s">
        <v>562</v>
      </c>
      <c r="C237" s="51"/>
      <c r="D237" s="55"/>
      <c r="E237" s="52"/>
      <c r="F237" s="68"/>
      <c r="G237" s="51" t="s">
        <v>318</v>
      </c>
    </row>
    <row r="238" spans="1:7" ht="11.1" customHeight="1" x14ac:dyDescent="0.2">
      <c r="A238" s="56">
        <v>5</v>
      </c>
      <c r="B238" s="50" t="s">
        <v>563</v>
      </c>
      <c r="C238" s="51"/>
      <c r="D238" s="55"/>
      <c r="E238" s="69"/>
      <c r="F238" s="68">
        <v>1065</v>
      </c>
      <c r="G238" s="68">
        <v>49413</v>
      </c>
    </row>
    <row r="239" spans="1:7" ht="11.1" customHeight="1" x14ac:dyDescent="0.2">
      <c r="A239" s="56">
        <v>6</v>
      </c>
      <c r="B239" s="50" t="s">
        <v>564</v>
      </c>
      <c r="C239" s="51"/>
      <c r="D239" s="55"/>
      <c r="E239" s="69"/>
      <c r="F239" s="68">
        <v>41420</v>
      </c>
      <c r="G239" s="68">
        <v>41420</v>
      </c>
    </row>
    <row r="240" spans="1:7" ht="24" customHeight="1" x14ac:dyDescent="0.2">
      <c r="A240" s="65"/>
      <c r="B240" s="70" t="s">
        <v>565</v>
      </c>
      <c r="C240" s="71"/>
      <c r="D240" s="67"/>
      <c r="E240" s="67"/>
      <c r="F240" s="66"/>
      <c r="G240" s="172">
        <v>1565282</v>
      </c>
    </row>
    <row r="241" spans="1:7" ht="23.1" customHeight="1" x14ac:dyDescent="0.2">
      <c r="A241" s="73"/>
      <c r="B241" s="75" t="s">
        <v>566</v>
      </c>
      <c r="C241" s="76"/>
      <c r="D241" s="74"/>
      <c r="E241" s="74"/>
      <c r="F241" s="77"/>
      <c r="G241" s="77">
        <f>SUM(G242:G249)</f>
        <v>473373</v>
      </c>
    </row>
    <row r="242" spans="1:7" ht="21.95" customHeight="1" x14ac:dyDescent="0.2">
      <c r="A242" s="48">
        <v>1</v>
      </c>
      <c r="B242" s="50" t="s">
        <v>567</v>
      </c>
      <c r="C242" s="51"/>
      <c r="D242" s="67"/>
      <c r="E242" s="49"/>
      <c r="F242" s="68">
        <v>70000</v>
      </c>
      <c r="G242" s="51" t="s">
        <v>318</v>
      </c>
    </row>
    <row r="243" spans="1:7" ht="23.1" customHeight="1" x14ac:dyDescent="0.2">
      <c r="A243" s="56">
        <v>2</v>
      </c>
      <c r="B243" s="50" t="s">
        <v>568</v>
      </c>
      <c r="C243" s="51"/>
      <c r="D243" s="67"/>
      <c r="E243" s="57"/>
      <c r="F243" s="51" t="s">
        <v>569</v>
      </c>
      <c r="G243" s="168">
        <v>177515</v>
      </c>
    </row>
    <row r="244" spans="1:7" ht="21.95" customHeight="1" x14ac:dyDescent="0.2">
      <c r="A244" s="56">
        <v>3</v>
      </c>
      <c r="B244" s="50" t="s">
        <v>570</v>
      </c>
      <c r="C244" s="51"/>
      <c r="D244" s="67"/>
      <c r="E244" s="57"/>
      <c r="F244" s="51" t="s">
        <v>571</v>
      </c>
      <c r="G244" s="51" t="s">
        <v>318</v>
      </c>
    </row>
    <row r="245" spans="1:7" ht="21.95" customHeight="1" x14ac:dyDescent="0.2">
      <c r="A245" s="48">
        <v>4</v>
      </c>
      <c r="B245" s="50" t="s">
        <v>572</v>
      </c>
      <c r="C245" s="51"/>
      <c r="D245" s="67"/>
      <c r="E245" s="57"/>
      <c r="F245" s="51" t="s">
        <v>573</v>
      </c>
      <c r="G245" s="51" t="s">
        <v>318</v>
      </c>
    </row>
    <row r="246" spans="1:7" ht="11.1" customHeight="1" x14ac:dyDescent="0.2">
      <c r="A246" s="56">
        <v>5</v>
      </c>
      <c r="B246" s="50" t="s">
        <v>574</v>
      </c>
      <c r="C246" s="51"/>
      <c r="D246" s="55"/>
      <c r="E246" s="57"/>
      <c r="F246" s="51" t="s">
        <v>575</v>
      </c>
      <c r="G246" s="51" t="s">
        <v>318</v>
      </c>
    </row>
    <row r="247" spans="1:7" ht="11.1" customHeight="1" x14ac:dyDescent="0.2">
      <c r="A247" s="56">
        <v>6</v>
      </c>
      <c r="B247" s="50" t="s">
        <v>576</v>
      </c>
      <c r="C247" s="51"/>
      <c r="D247" s="55"/>
      <c r="E247" s="57"/>
      <c r="F247" s="51" t="s">
        <v>577</v>
      </c>
      <c r="G247" s="168">
        <v>295858</v>
      </c>
    </row>
    <row r="248" spans="1:7" ht="11.1" customHeight="1" x14ac:dyDescent="0.2">
      <c r="A248" s="48">
        <v>7</v>
      </c>
      <c r="B248" s="50" t="s">
        <v>578</v>
      </c>
      <c r="C248" s="51"/>
      <c r="D248" s="55"/>
      <c r="E248" s="57"/>
      <c r="F248" s="51" t="s">
        <v>579</v>
      </c>
      <c r="G248" s="51" t="s">
        <v>318</v>
      </c>
    </row>
    <row r="249" spans="1:7" ht="11.1" customHeight="1" x14ac:dyDescent="0.2">
      <c r="A249" s="56">
        <v>8</v>
      </c>
      <c r="B249" s="50" t="s">
        <v>580</v>
      </c>
      <c r="C249" s="51"/>
      <c r="D249" s="55"/>
      <c r="E249" s="57"/>
      <c r="F249" s="51" t="s">
        <v>581</v>
      </c>
      <c r="G249" s="51" t="s">
        <v>318</v>
      </c>
    </row>
    <row r="250" spans="1:7" ht="9.9499999999999993" customHeight="1" x14ac:dyDescent="0.2">
      <c r="A250" s="53"/>
      <c r="B250" s="58" t="s">
        <v>582</v>
      </c>
      <c r="C250" s="59"/>
      <c r="D250" s="62"/>
      <c r="E250" s="62"/>
      <c r="F250" s="61"/>
      <c r="G250" s="171">
        <v>473373</v>
      </c>
    </row>
    <row r="251" spans="1:7" ht="11.1" customHeight="1" x14ac:dyDescent="0.2">
      <c r="A251" s="22"/>
      <c r="B251" s="23"/>
      <c r="C251" s="23"/>
      <c r="D251" s="23"/>
      <c r="E251" s="23"/>
      <c r="F251" s="23"/>
      <c r="G251" s="23"/>
    </row>
    <row r="252" spans="1:7" ht="12" customHeight="1" x14ac:dyDescent="0.2">
      <c r="A252" s="10"/>
      <c r="B252" s="26" t="s">
        <v>583</v>
      </c>
      <c r="C252" s="27"/>
      <c r="D252" s="11"/>
      <c r="E252" s="11"/>
      <c r="F252" s="12"/>
      <c r="G252" s="20"/>
    </row>
    <row r="253" spans="1:7" ht="21.6" customHeight="1" x14ac:dyDescent="0.2">
      <c r="A253" s="14">
        <v>1</v>
      </c>
      <c r="B253" s="24" t="s">
        <v>584</v>
      </c>
      <c r="C253" s="25"/>
      <c r="D253" s="16"/>
      <c r="E253" s="7"/>
      <c r="F253" s="4"/>
      <c r="G253" s="20"/>
    </row>
    <row r="254" spans="1:7" ht="10.5" customHeight="1" x14ac:dyDescent="0.2">
      <c r="A254" s="17">
        <v>2</v>
      </c>
      <c r="B254" s="24" t="s">
        <v>585</v>
      </c>
      <c r="C254" s="25"/>
      <c r="D254" s="16"/>
      <c r="E254" s="9"/>
      <c r="F254" s="8"/>
      <c r="G254" s="3"/>
    </row>
    <row r="255" spans="1:7" ht="11.1" customHeight="1" x14ac:dyDescent="0.2">
      <c r="A255" s="17">
        <v>3</v>
      </c>
      <c r="B255" s="24" t="s">
        <v>586</v>
      </c>
      <c r="C255" s="25"/>
      <c r="D255" s="16"/>
      <c r="E255" s="9"/>
      <c r="F255" s="8"/>
      <c r="G255" s="3"/>
    </row>
    <row r="256" spans="1:7" ht="21.95" customHeight="1" x14ac:dyDescent="0.2">
      <c r="A256" s="17">
        <v>4</v>
      </c>
      <c r="B256" s="28" t="s">
        <v>587</v>
      </c>
      <c r="C256" s="29"/>
      <c r="D256" s="16"/>
      <c r="E256" s="7"/>
      <c r="F256" s="15"/>
      <c r="G256" s="1"/>
    </row>
    <row r="257" spans="1:7" ht="23.1" customHeight="1" x14ac:dyDescent="0.2">
      <c r="A257" s="17">
        <v>5</v>
      </c>
      <c r="B257" s="24" t="s">
        <v>588</v>
      </c>
      <c r="C257" s="25"/>
      <c r="D257" s="7"/>
      <c r="E257" s="7"/>
      <c r="F257" s="15"/>
      <c r="G257" s="1"/>
    </row>
    <row r="258" spans="1:7" ht="11.45" customHeight="1" x14ac:dyDescent="0.2">
      <c r="A258" s="3"/>
      <c r="B258" s="21"/>
      <c r="C258" s="21"/>
      <c r="D258" s="3"/>
      <c r="E258" s="3"/>
      <c r="F258" s="3"/>
      <c r="G258" s="3"/>
    </row>
    <row r="259" spans="1:7" ht="10.5" customHeight="1" x14ac:dyDescent="0.2">
      <c r="A259" s="17">
        <v>1</v>
      </c>
      <c r="B259" s="24" t="s">
        <v>589</v>
      </c>
      <c r="C259" s="25"/>
      <c r="D259" s="9"/>
      <c r="E259" s="9"/>
      <c r="F259" s="8"/>
      <c r="G259" s="18"/>
    </row>
    <row r="260" spans="1:7" ht="11.45" customHeight="1" x14ac:dyDescent="0.2">
      <c r="A260" s="3"/>
      <c r="B260" s="21"/>
      <c r="C260" s="21"/>
      <c r="D260" s="3"/>
      <c r="E260" s="3"/>
      <c r="F260" s="3"/>
      <c r="G260" s="3"/>
    </row>
    <row r="261" spans="1:7" ht="19.5" customHeight="1" x14ac:dyDescent="0.2">
      <c r="A261" s="5"/>
      <c r="B261" s="30" t="s">
        <v>590</v>
      </c>
      <c r="C261" s="31"/>
      <c r="D261" s="32"/>
      <c r="E261" s="7"/>
      <c r="F261" s="6"/>
      <c r="G261" s="13"/>
    </row>
    <row r="262" spans="1:7" ht="5.45" customHeight="1" x14ac:dyDescent="0.2">
      <c r="A262" s="33"/>
      <c r="B262" s="34"/>
      <c r="C262" s="34"/>
      <c r="D262" s="34"/>
      <c r="E262" s="34"/>
      <c r="F262" s="34"/>
      <c r="G262" s="35"/>
    </row>
    <row r="263" spans="1:7" ht="34.5" customHeight="1" x14ac:dyDescent="0.2">
      <c r="A263" s="2"/>
      <c r="B263" s="2"/>
      <c r="C263" s="2"/>
      <c r="D263" s="20"/>
      <c r="E263" s="20"/>
      <c r="F263" s="20"/>
      <c r="G263" s="2"/>
    </row>
    <row r="264" spans="1:7" ht="9" customHeight="1" x14ac:dyDescent="0.2">
      <c r="A264" s="3"/>
      <c r="B264" s="3"/>
      <c r="C264" s="19"/>
      <c r="D264" s="21"/>
      <c r="E264" s="21"/>
      <c r="F264" s="21"/>
      <c r="G264" s="3"/>
    </row>
    <row r="265" spans="1:7" ht="33.950000000000003" customHeight="1" x14ac:dyDescent="0.2">
      <c r="A265" s="36" t="s">
        <v>591</v>
      </c>
      <c r="B265" s="36"/>
      <c r="C265" s="36"/>
      <c r="D265" s="36"/>
      <c r="E265" s="36"/>
      <c r="F265" s="36"/>
      <c r="G265" s="36"/>
    </row>
    <row r="266" spans="1:7" ht="17.100000000000001" customHeight="1" x14ac:dyDescent="0.2">
      <c r="A266" s="37" t="s">
        <v>592</v>
      </c>
      <c r="B266" s="37"/>
      <c r="C266" s="37"/>
      <c r="D266" s="37"/>
      <c r="E266" s="37"/>
      <c r="F266" s="37"/>
      <c r="G266" s="37"/>
    </row>
    <row r="267" spans="1:7" ht="42.95" customHeight="1" x14ac:dyDescent="0.2">
      <c r="A267" s="37" t="s">
        <v>593</v>
      </c>
      <c r="B267" s="37"/>
      <c r="C267" s="37"/>
      <c r="D267" s="37"/>
      <c r="E267" s="37"/>
      <c r="F267" s="37"/>
      <c r="G267" s="37"/>
    </row>
    <row r="268" spans="1:7" ht="42" customHeight="1" x14ac:dyDescent="0.2">
      <c r="A268" s="37" t="s">
        <v>594</v>
      </c>
      <c r="B268" s="37"/>
      <c r="C268" s="37"/>
      <c r="D268" s="37"/>
      <c r="E268" s="37"/>
      <c r="F268" s="37"/>
      <c r="G268" s="37"/>
    </row>
    <row r="269" spans="1:7" ht="42.95" customHeight="1" x14ac:dyDescent="0.2">
      <c r="A269" s="37" t="s">
        <v>595</v>
      </c>
      <c r="B269" s="37"/>
      <c r="C269" s="37"/>
      <c r="D269" s="37"/>
      <c r="E269" s="37"/>
      <c r="F269" s="37"/>
      <c r="G269" s="37"/>
    </row>
    <row r="270" spans="1:7" ht="24.95" customHeight="1" x14ac:dyDescent="0.2">
      <c r="A270" s="37" t="s">
        <v>596</v>
      </c>
      <c r="B270" s="37"/>
      <c r="C270" s="37"/>
      <c r="D270" s="37"/>
      <c r="E270" s="37"/>
      <c r="F270" s="37"/>
      <c r="G270" s="37"/>
    </row>
    <row r="271" spans="1:7" ht="26.1" customHeight="1" x14ac:dyDescent="0.2">
      <c r="A271" s="37" t="s">
        <v>597</v>
      </c>
      <c r="B271" s="37"/>
      <c r="C271" s="37"/>
      <c r="D271" s="37"/>
      <c r="E271" s="37"/>
      <c r="F271" s="37"/>
      <c r="G271" s="37"/>
    </row>
    <row r="272" spans="1:7" ht="33.950000000000003" customHeight="1" x14ac:dyDescent="0.2">
      <c r="A272" s="37" t="s">
        <v>598</v>
      </c>
      <c r="B272" s="37"/>
      <c r="C272" s="37"/>
      <c r="D272" s="37"/>
      <c r="E272" s="37"/>
      <c r="F272" s="37"/>
      <c r="G272" s="37"/>
    </row>
    <row r="273" spans="1:7" ht="24.95" customHeight="1" x14ac:dyDescent="0.2">
      <c r="A273" s="37" t="s">
        <v>599</v>
      </c>
      <c r="B273" s="37"/>
      <c r="C273" s="37"/>
      <c r="D273" s="37"/>
      <c r="E273" s="37"/>
      <c r="F273" s="37"/>
      <c r="G273" s="37"/>
    </row>
    <row r="274" spans="1:7" ht="17.100000000000001" customHeight="1" x14ac:dyDescent="0.2">
      <c r="A274" s="37" t="s">
        <v>600</v>
      </c>
      <c r="B274" s="37"/>
      <c r="C274" s="37"/>
      <c r="D274" s="37"/>
      <c r="E274" s="37"/>
      <c r="F274" s="37"/>
      <c r="G274" s="37"/>
    </row>
    <row r="275" spans="1:7" ht="26.1" customHeight="1" x14ac:dyDescent="0.2">
      <c r="A275" s="37" t="s">
        <v>601</v>
      </c>
      <c r="B275" s="37"/>
      <c r="C275" s="37"/>
      <c r="D275" s="37"/>
      <c r="E275" s="37"/>
      <c r="F275" s="37"/>
      <c r="G275" s="37"/>
    </row>
    <row r="276" spans="1:7" ht="33.950000000000003" customHeight="1" x14ac:dyDescent="0.2">
      <c r="A276" s="36" t="s">
        <v>602</v>
      </c>
      <c r="B276" s="36"/>
      <c r="C276" s="36"/>
      <c r="D276" s="36"/>
      <c r="E276" s="36"/>
      <c r="F276" s="36"/>
      <c r="G276" s="36"/>
    </row>
    <row r="277" spans="1:7" ht="17.100000000000001" customHeight="1" x14ac:dyDescent="0.2">
      <c r="A277" s="37" t="s">
        <v>603</v>
      </c>
      <c r="B277" s="37"/>
      <c r="C277" s="37"/>
      <c r="D277" s="37"/>
      <c r="E277" s="37"/>
      <c r="F277" s="37"/>
      <c r="G277" s="37"/>
    </row>
    <row r="278" spans="1:7" ht="42.95" customHeight="1" x14ac:dyDescent="0.2">
      <c r="A278" s="37" t="s">
        <v>604</v>
      </c>
      <c r="B278" s="37"/>
      <c r="C278" s="37"/>
      <c r="D278" s="37"/>
      <c r="E278" s="37"/>
      <c r="F278" s="37"/>
      <c r="G278" s="37"/>
    </row>
    <row r="279" spans="1:7" ht="24.95" customHeight="1" x14ac:dyDescent="0.2">
      <c r="A279" s="36" t="s">
        <v>605</v>
      </c>
      <c r="B279" s="36"/>
      <c r="C279" s="36"/>
      <c r="D279" s="36"/>
      <c r="E279" s="36"/>
      <c r="F279" s="36"/>
      <c r="G279" s="36"/>
    </row>
    <row r="280" spans="1:7" ht="68.099999999999994" customHeight="1" x14ac:dyDescent="0.2">
      <c r="A280" s="36" t="s">
        <v>606</v>
      </c>
      <c r="B280" s="36"/>
      <c r="C280" s="36"/>
      <c r="D280" s="36"/>
      <c r="E280" s="36"/>
      <c r="F280" s="36"/>
      <c r="G280" s="36"/>
    </row>
    <row r="281" spans="1:7" ht="26.1" customHeight="1" x14ac:dyDescent="0.2">
      <c r="A281" s="37" t="s">
        <v>607</v>
      </c>
      <c r="B281" s="37"/>
      <c r="C281" s="37"/>
      <c r="D281" s="37"/>
      <c r="E281" s="37"/>
      <c r="F281" s="37"/>
      <c r="G281" s="37"/>
    </row>
    <row r="282" spans="1:7" ht="42" customHeight="1" x14ac:dyDescent="0.2">
      <c r="A282" s="36" t="s">
        <v>608</v>
      </c>
      <c r="B282" s="36"/>
      <c r="C282" s="36"/>
      <c r="D282" s="36"/>
      <c r="E282" s="36"/>
      <c r="F282" s="36"/>
      <c r="G282" s="36"/>
    </row>
    <row r="283" spans="1:7" ht="26.1" customHeight="1" x14ac:dyDescent="0.2">
      <c r="A283" s="37" t="s">
        <v>609</v>
      </c>
      <c r="B283" s="37"/>
      <c r="C283" s="37"/>
      <c r="D283" s="37"/>
      <c r="E283" s="37"/>
      <c r="F283" s="37"/>
      <c r="G283" s="37"/>
    </row>
    <row r="284" spans="1:7" ht="24.95" customHeight="1" x14ac:dyDescent="0.2">
      <c r="A284" s="37" t="s">
        <v>610</v>
      </c>
      <c r="B284" s="37"/>
      <c r="C284" s="37"/>
      <c r="D284" s="37"/>
      <c r="E284" s="37"/>
      <c r="F284" s="37"/>
      <c r="G284" s="37"/>
    </row>
    <row r="285" spans="1:7" ht="26.1" customHeight="1" x14ac:dyDescent="0.2">
      <c r="A285" s="37" t="s">
        <v>611</v>
      </c>
      <c r="B285" s="37"/>
      <c r="C285" s="37"/>
      <c r="D285" s="37"/>
      <c r="E285" s="37"/>
      <c r="F285" s="37"/>
      <c r="G285" s="37"/>
    </row>
    <row r="286" spans="1:7" ht="48.6" customHeight="1" x14ac:dyDescent="0.2">
      <c r="A286" s="36" t="s">
        <v>612</v>
      </c>
      <c r="B286" s="36"/>
      <c r="C286" s="36"/>
      <c r="D286" s="36"/>
      <c r="E286" s="36"/>
      <c r="F286" s="36"/>
      <c r="G286" s="36"/>
    </row>
    <row r="287" spans="1:7" ht="6.2" customHeight="1" x14ac:dyDescent="0.2">
      <c r="A287" s="3"/>
      <c r="B287" s="38"/>
      <c r="C287" s="38"/>
      <c r="D287" s="38"/>
      <c r="E287" s="38"/>
      <c r="F287" s="38"/>
      <c r="G287" s="3"/>
    </row>
    <row r="288" spans="1:7" ht="20.85" customHeight="1" x14ac:dyDescent="0.2">
      <c r="A288" s="36" t="s">
        <v>613</v>
      </c>
      <c r="B288" s="36"/>
      <c r="C288" s="36"/>
      <c r="D288" s="36"/>
      <c r="E288" s="36"/>
      <c r="F288" s="36"/>
      <c r="G288" s="36"/>
    </row>
    <row r="289" spans="1:7" ht="6.75" customHeight="1" x14ac:dyDescent="0.2">
      <c r="A289" s="39"/>
      <c r="B289" s="40"/>
      <c r="C289" s="40"/>
      <c r="D289" s="40"/>
      <c r="E289" s="40"/>
      <c r="F289" s="40"/>
      <c r="G289" s="41"/>
    </row>
    <row r="290" spans="1:7" ht="6" customHeight="1" x14ac:dyDescent="0.2">
      <c r="A290" s="33"/>
      <c r="B290" s="34"/>
      <c r="C290" s="34"/>
      <c r="D290" s="34"/>
      <c r="E290" s="34"/>
      <c r="F290" s="34"/>
      <c r="G290" s="35"/>
    </row>
    <row r="291" spans="1:7" ht="84.95" customHeight="1" x14ac:dyDescent="0.2">
      <c r="A291" s="42" t="s">
        <v>614</v>
      </c>
      <c r="B291" s="42"/>
      <c r="C291" s="42"/>
      <c r="D291" s="42"/>
      <c r="E291" s="42"/>
      <c r="F291" s="42"/>
      <c r="G291" s="42"/>
    </row>
    <row r="292" spans="1:7" ht="59.1" customHeight="1" x14ac:dyDescent="0.2">
      <c r="A292" s="36" t="s">
        <v>615</v>
      </c>
      <c r="B292" s="36"/>
      <c r="C292" s="36"/>
      <c r="D292" s="36"/>
      <c r="E292" s="36"/>
      <c r="F292" s="36"/>
      <c r="G292" s="36"/>
    </row>
    <row r="293" spans="1:7" ht="60" customHeight="1" x14ac:dyDescent="0.2">
      <c r="A293" s="36" t="s">
        <v>616</v>
      </c>
      <c r="B293" s="36"/>
      <c r="C293" s="36"/>
      <c r="D293" s="36"/>
      <c r="E293" s="36"/>
      <c r="F293" s="36"/>
      <c r="G293" s="36"/>
    </row>
    <row r="294" spans="1:7" ht="42" customHeight="1" x14ac:dyDescent="0.2">
      <c r="A294" s="36" t="s">
        <v>617</v>
      </c>
      <c r="B294" s="36"/>
      <c r="C294" s="36"/>
      <c r="D294" s="36"/>
      <c r="E294" s="36"/>
      <c r="F294" s="36"/>
      <c r="G294" s="36"/>
    </row>
    <row r="295" spans="1:7" ht="51" customHeight="1" x14ac:dyDescent="0.2">
      <c r="A295" s="37" t="s">
        <v>618</v>
      </c>
      <c r="B295" s="37"/>
      <c r="C295" s="37"/>
      <c r="D295" s="37"/>
      <c r="E295" s="37"/>
      <c r="F295" s="37"/>
      <c r="G295" s="37"/>
    </row>
    <row r="296" spans="1:7" ht="42.95" customHeight="1" x14ac:dyDescent="0.2">
      <c r="A296" s="37" t="s">
        <v>619</v>
      </c>
      <c r="B296" s="37"/>
      <c r="C296" s="37"/>
      <c r="D296" s="37"/>
      <c r="E296" s="37"/>
      <c r="F296" s="37"/>
      <c r="G296" s="37"/>
    </row>
    <row r="297" spans="1:7" ht="75.95" customHeight="1" x14ac:dyDescent="0.2">
      <c r="A297" s="37" t="s">
        <v>620</v>
      </c>
      <c r="B297" s="37"/>
      <c r="C297" s="37"/>
      <c r="D297" s="37"/>
      <c r="E297" s="37"/>
      <c r="F297" s="37"/>
      <c r="G297" s="37"/>
    </row>
    <row r="298" spans="1:7" ht="51.95" customHeight="1" x14ac:dyDescent="0.2">
      <c r="A298" s="37" t="s">
        <v>621</v>
      </c>
      <c r="B298" s="37"/>
      <c r="C298" s="37"/>
      <c r="D298" s="37"/>
      <c r="E298" s="37"/>
      <c r="F298" s="37"/>
      <c r="G298" s="37"/>
    </row>
    <row r="299" spans="1:7" ht="75.95" customHeight="1" x14ac:dyDescent="0.2">
      <c r="A299" s="36" t="s">
        <v>622</v>
      </c>
      <c r="B299" s="36"/>
      <c r="C299" s="36"/>
      <c r="D299" s="36"/>
      <c r="E299" s="36"/>
      <c r="F299" s="36"/>
      <c r="G299" s="36"/>
    </row>
    <row r="300" spans="1:7" ht="33.950000000000003" customHeight="1" x14ac:dyDescent="0.2">
      <c r="A300" s="36" t="s">
        <v>623</v>
      </c>
      <c r="B300" s="36"/>
      <c r="C300" s="36"/>
      <c r="D300" s="36"/>
      <c r="E300" s="36"/>
      <c r="F300" s="36"/>
      <c r="G300" s="36"/>
    </row>
    <row r="301" spans="1:7" ht="51" customHeight="1" x14ac:dyDescent="0.2">
      <c r="A301" s="37" t="s">
        <v>624</v>
      </c>
      <c r="B301" s="37"/>
      <c r="C301" s="37"/>
      <c r="D301" s="37"/>
      <c r="E301" s="37"/>
      <c r="F301" s="37"/>
      <c r="G301" s="37"/>
    </row>
    <row r="302" spans="1:7" ht="51" customHeight="1" x14ac:dyDescent="0.2">
      <c r="A302" s="37" t="s">
        <v>625</v>
      </c>
      <c r="B302" s="37"/>
      <c r="C302" s="37"/>
      <c r="D302" s="37"/>
      <c r="E302" s="37"/>
      <c r="F302" s="37"/>
      <c r="G302" s="37"/>
    </row>
    <row r="303" spans="1:7" ht="51" customHeight="1" x14ac:dyDescent="0.2">
      <c r="A303" s="36" t="s">
        <v>626</v>
      </c>
      <c r="B303" s="36"/>
      <c r="C303" s="36"/>
      <c r="D303" s="36"/>
      <c r="E303" s="36"/>
      <c r="F303" s="36"/>
      <c r="G303" s="36"/>
    </row>
    <row r="304" spans="1:7" ht="23.45" customHeight="1" x14ac:dyDescent="0.2">
      <c r="A304" s="37" t="s">
        <v>627</v>
      </c>
      <c r="B304" s="37"/>
      <c r="C304" s="37"/>
      <c r="D304" s="37"/>
      <c r="E304" s="37"/>
      <c r="F304" s="37"/>
      <c r="G304" s="37"/>
    </row>
    <row r="305" spans="1:7" ht="6.2" customHeight="1" x14ac:dyDescent="0.2">
      <c r="A305" s="3"/>
      <c r="B305" s="38"/>
      <c r="C305" s="38"/>
      <c r="D305" s="38"/>
      <c r="E305" s="38"/>
      <c r="F305" s="38"/>
      <c r="G305" s="3"/>
    </row>
    <row r="306" spans="1:7" ht="20.85" customHeight="1" x14ac:dyDescent="0.2">
      <c r="A306" s="36" t="s">
        <v>628</v>
      </c>
      <c r="B306" s="36"/>
      <c r="C306" s="36"/>
      <c r="D306" s="36"/>
      <c r="E306" s="36"/>
      <c r="F306" s="36"/>
      <c r="G306" s="36"/>
    </row>
    <row r="307" spans="1:7" ht="6.75" customHeight="1" x14ac:dyDescent="0.2">
      <c r="A307" s="39"/>
      <c r="B307" s="40"/>
      <c r="C307" s="40"/>
      <c r="D307" s="40"/>
      <c r="E307" s="40"/>
      <c r="F307" s="40"/>
      <c r="G307" s="41"/>
    </row>
    <row r="308" spans="1:7" ht="6" customHeight="1" x14ac:dyDescent="0.2">
      <c r="A308" s="33"/>
      <c r="B308" s="34"/>
      <c r="C308" s="34"/>
      <c r="D308" s="34"/>
      <c r="E308" s="34"/>
      <c r="F308" s="34"/>
      <c r="G308" s="35"/>
    </row>
    <row r="309" spans="1:7" ht="93" customHeight="1" x14ac:dyDescent="0.2">
      <c r="A309" s="43" t="s">
        <v>629</v>
      </c>
      <c r="B309" s="43"/>
      <c r="C309" s="43"/>
      <c r="D309" s="43"/>
      <c r="E309" s="43"/>
      <c r="F309" s="43"/>
      <c r="G309" s="43"/>
    </row>
    <row r="310" spans="1:7" ht="111" customHeight="1" x14ac:dyDescent="0.2">
      <c r="A310" s="36" t="s">
        <v>630</v>
      </c>
      <c r="B310" s="36"/>
      <c r="C310" s="36"/>
      <c r="D310" s="36"/>
      <c r="E310" s="36"/>
      <c r="F310" s="36"/>
      <c r="G310" s="36"/>
    </row>
    <row r="311" spans="1:7" ht="59.1" customHeight="1" x14ac:dyDescent="0.2">
      <c r="A311" s="36" t="s">
        <v>631</v>
      </c>
      <c r="B311" s="36"/>
      <c r="C311" s="36"/>
      <c r="D311" s="36"/>
      <c r="E311" s="36"/>
      <c r="F311" s="36"/>
      <c r="G311" s="36"/>
    </row>
    <row r="312" spans="1:7" ht="42.95" customHeight="1" x14ac:dyDescent="0.2">
      <c r="A312" s="36" t="s">
        <v>632</v>
      </c>
      <c r="B312" s="36"/>
      <c r="C312" s="36"/>
      <c r="D312" s="36"/>
      <c r="E312" s="36"/>
      <c r="F312" s="36"/>
      <c r="G312" s="36"/>
    </row>
    <row r="313" spans="1:7" ht="33.950000000000003" customHeight="1" x14ac:dyDescent="0.2">
      <c r="A313" s="37" t="s">
        <v>633</v>
      </c>
      <c r="B313" s="37"/>
      <c r="C313" s="37"/>
      <c r="D313" s="37"/>
      <c r="E313" s="37"/>
      <c r="F313" s="37"/>
      <c r="G313" s="37"/>
    </row>
    <row r="314" spans="1:7" ht="17.100000000000001" customHeight="1" x14ac:dyDescent="0.2">
      <c r="A314" s="37" t="s">
        <v>634</v>
      </c>
      <c r="B314" s="37"/>
      <c r="C314" s="37"/>
      <c r="D314" s="37"/>
      <c r="E314" s="37"/>
      <c r="F314" s="37"/>
      <c r="G314" s="37"/>
    </row>
    <row r="315" spans="1:7" ht="17.100000000000001" customHeight="1" x14ac:dyDescent="0.2">
      <c r="A315" s="37" t="s">
        <v>635</v>
      </c>
      <c r="B315" s="37"/>
      <c r="C315" s="37"/>
      <c r="D315" s="37"/>
      <c r="E315" s="37"/>
      <c r="F315" s="37"/>
      <c r="G315" s="37"/>
    </row>
    <row r="316" spans="1:7" ht="17.100000000000001" customHeight="1" x14ac:dyDescent="0.2">
      <c r="A316" s="37" t="s">
        <v>636</v>
      </c>
      <c r="B316" s="37"/>
      <c r="C316" s="37"/>
      <c r="D316" s="37"/>
      <c r="E316" s="37"/>
      <c r="F316" s="37"/>
      <c r="G316" s="37"/>
    </row>
    <row r="317" spans="1:7" ht="24.95" customHeight="1" x14ac:dyDescent="0.2">
      <c r="A317" s="37" t="s">
        <v>637</v>
      </c>
      <c r="B317" s="37"/>
      <c r="C317" s="37"/>
      <c r="D317" s="37"/>
      <c r="E317" s="37"/>
      <c r="F317" s="37"/>
      <c r="G317" s="37"/>
    </row>
    <row r="318" spans="1:7" ht="33.950000000000003" customHeight="1" x14ac:dyDescent="0.2">
      <c r="A318" s="36" t="s">
        <v>638</v>
      </c>
      <c r="B318" s="36"/>
      <c r="C318" s="36"/>
      <c r="D318" s="36"/>
      <c r="E318" s="36"/>
      <c r="F318" s="36"/>
      <c r="G318" s="36"/>
    </row>
    <row r="319" spans="1:7" ht="33.950000000000003" customHeight="1" x14ac:dyDescent="0.2">
      <c r="A319" s="37" t="s">
        <v>639</v>
      </c>
      <c r="B319" s="37"/>
      <c r="C319" s="37"/>
      <c r="D319" s="37"/>
      <c r="E319" s="37"/>
      <c r="F319" s="37"/>
      <c r="G319" s="37"/>
    </row>
    <row r="320" spans="1:7" ht="35.1" customHeight="1" x14ac:dyDescent="0.2">
      <c r="A320" s="37" t="s">
        <v>640</v>
      </c>
      <c r="B320" s="37"/>
      <c r="C320" s="37"/>
      <c r="D320" s="37"/>
      <c r="E320" s="37"/>
      <c r="F320" s="37"/>
      <c r="G320" s="37"/>
    </row>
    <row r="321" spans="1:7" ht="51" customHeight="1" x14ac:dyDescent="0.2">
      <c r="A321" s="36" t="s">
        <v>641</v>
      </c>
      <c r="B321" s="36"/>
      <c r="C321" s="36"/>
      <c r="D321" s="36"/>
      <c r="E321" s="36"/>
      <c r="F321" s="36"/>
      <c r="G321" s="36"/>
    </row>
    <row r="322" spans="1:7" ht="24.95" customHeight="1" x14ac:dyDescent="0.2">
      <c r="A322" s="36" t="s">
        <v>642</v>
      </c>
      <c r="B322" s="36"/>
      <c r="C322" s="36"/>
      <c r="D322" s="36"/>
      <c r="E322" s="36"/>
      <c r="F322" s="36"/>
      <c r="G322" s="36"/>
    </row>
    <row r="323" spans="1:7" ht="17.100000000000001" customHeight="1" x14ac:dyDescent="0.2">
      <c r="A323" s="37" t="s">
        <v>643</v>
      </c>
      <c r="B323" s="37"/>
      <c r="C323" s="37"/>
      <c r="D323" s="37"/>
      <c r="E323" s="37"/>
      <c r="F323" s="37"/>
      <c r="G323" s="37"/>
    </row>
    <row r="324" spans="1:7" ht="30" customHeight="1" x14ac:dyDescent="0.2">
      <c r="A324" s="37" t="s">
        <v>644</v>
      </c>
      <c r="B324" s="37"/>
      <c r="C324" s="37"/>
      <c r="D324" s="37"/>
      <c r="E324" s="37"/>
      <c r="F324" s="37"/>
      <c r="G324" s="37"/>
    </row>
    <row r="325" spans="1:7" ht="51" customHeight="1" x14ac:dyDescent="0.2">
      <c r="A325" s="37" t="s">
        <v>645</v>
      </c>
      <c r="B325" s="37"/>
      <c r="C325" s="37"/>
      <c r="D325" s="37"/>
      <c r="E325" s="37"/>
      <c r="F325" s="37"/>
      <c r="G325" s="37"/>
    </row>
    <row r="326" spans="1:7" ht="42" customHeight="1" x14ac:dyDescent="0.2">
      <c r="A326" s="37" t="s">
        <v>646</v>
      </c>
      <c r="B326" s="37"/>
      <c r="C326" s="37"/>
      <c r="D326" s="37"/>
      <c r="E326" s="37"/>
      <c r="F326" s="37"/>
      <c r="G326" s="37"/>
    </row>
    <row r="327" spans="1:7" ht="19.5" customHeight="1" x14ac:dyDescent="0.2">
      <c r="A327" s="37" t="s">
        <v>647</v>
      </c>
      <c r="B327" s="37"/>
      <c r="C327" s="37"/>
      <c r="D327" s="37"/>
      <c r="E327" s="37"/>
      <c r="F327" s="37"/>
      <c r="G327" s="37"/>
    </row>
    <row r="328" spans="1:7" ht="6.2" customHeight="1" x14ac:dyDescent="0.2">
      <c r="A328" s="3"/>
      <c r="B328" s="38"/>
      <c r="C328" s="38"/>
      <c r="D328" s="38"/>
      <c r="E328" s="38"/>
      <c r="F328" s="38"/>
      <c r="G328" s="3"/>
    </row>
    <row r="329" spans="1:7" ht="20.85" customHeight="1" x14ac:dyDescent="0.2">
      <c r="A329" s="36" t="s">
        <v>648</v>
      </c>
      <c r="B329" s="36"/>
      <c r="C329" s="36"/>
      <c r="D329" s="36"/>
      <c r="E329" s="36"/>
      <c r="F329" s="36"/>
      <c r="G329" s="36"/>
    </row>
    <row r="330" spans="1:7" ht="6.75" customHeight="1" x14ac:dyDescent="0.2">
      <c r="A330" s="39"/>
      <c r="B330" s="40"/>
      <c r="C330" s="40"/>
      <c r="D330" s="40"/>
      <c r="E330" s="40"/>
      <c r="F330" s="40"/>
      <c r="G330" s="41"/>
    </row>
    <row r="331" spans="1:7" ht="309.95" customHeight="1" x14ac:dyDescent="0.2">
      <c r="A331" s="44" t="s">
        <v>649</v>
      </c>
      <c r="B331" s="44"/>
      <c r="C331" s="44"/>
      <c r="D331" s="44"/>
      <c r="E331" s="44"/>
      <c r="F331" s="44"/>
      <c r="G331" s="44"/>
    </row>
    <row r="332" spans="1:7" ht="408.95" customHeight="1" x14ac:dyDescent="0.2">
      <c r="A332" s="45" t="s">
        <v>650</v>
      </c>
      <c r="B332" s="45"/>
      <c r="C332" s="45"/>
      <c r="D332" s="45"/>
      <c r="E332" s="45"/>
      <c r="F332" s="45"/>
      <c r="G332" s="45"/>
    </row>
    <row r="333" spans="1:7" ht="87.2" customHeight="1" x14ac:dyDescent="0.2">
      <c r="A333" s="45"/>
      <c r="B333" s="45"/>
      <c r="C333" s="45"/>
      <c r="D333" s="45"/>
      <c r="E333" s="45"/>
      <c r="F333" s="45"/>
      <c r="G333" s="45"/>
    </row>
    <row r="334" spans="1:7" ht="87.75" customHeight="1" x14ac:dyDescent="0.3">
      <c r="A334" s="46" t="s">
        <v>651</v>
      </c>
      <c r="B334" s="46"/>
      <c r="C334" s="46"/>
      <c r="D334" s="46"/>
      <c r="E334" s="46"/>
      <c r="F334" s="46"/>
      <c r="G334" s="46"/>
    </row>
    <row r="335" spans="1:7" ht="408.95" customHeight="1" x14ac:dyDescent="0.2">
      <c r="A335" s="47" t="s">
        <v>652</v>
      </c>
      <c r="B335" s="47"/>
      <c r="C335" s="47"/>
      <c r="D335" s="47"/>
      <c r="E335" s="47"/>
      <c r="F335" s="47"/>
      <c r="G335" s="47"/>
    </row>
    <row r="336" spans="1:7" ht="189.2" customHeight="1" x14ac:dyDescent="0.2">
      <c r="A336" s="47"/>
      <c r="B336" s="47"/>
      <c r="C336" s="47"/>
      <c r="D336" s="47"/>
      <c r="E336" s="47"/>
      <c r="F336" s="47"/>
      <c r="G336" s="47"/>
    </row>
    <row r="337" spans="1:7" ht="408.95" customHeight="1" x14ac:dyDescent="0.2">
      <c r="A337" s="47" t="s">
        <v>653</v>
      </c>
      <c r="B337" s="47"/>
      <c r="C337" s="47"/>
      <c r="D337" s="47"/>
      <c r="E337" s="47"/>
      <c r="F337" s="47"/>
      <c r="G337" s="47"/>
    </row>
    <row r="338" spans="1:7" ht="302.10000000000002" customHeight="1" x14ac:dyDescent="0.2">
      <c r="A338" s="47"/>
      <c r="B338" s="47"/>
      <c r="C338" s="47"/>
      <c r="D338" s="47"/>
      <c r="E338" s="47"/>
      <c r="F338" s="47"/>
      <c r="G338" s="47"/>
    </row>
    <row r="339" spans="1:7" ht="408.95" customHeight="1" x14ac:dyDescent="0.2">
      <c r="A339" s="47" t="s">
        <v>654</v>
      </c>
      <c r="B339" s="47"/>
      <c r="C339" s="47"/>
      <c r="D339" s="47"/>
      <c r="E339" s="47"/>
      <c r="F339" s="47"/>
      <c r="G339" s="47"/>
    </row>
    <row r="340" spans="1:7" ht="192.75" customHeight="1" x14ac:dyDescent="0.2">
      <c r="A340" s="47"/>
      <c r="B340" s="47"/>
      <c r="C340" s="47"/>
      <c r="D340" s="47"/>
      <c r="E340" s="47"/>
      <c r="F340" s="47"/>
      <c r="G340" s="47"/>
    </row>
  </sheetData>
  <autoFilter ref="A3:G250" xr:uid="{00000000-0001-0000-0000-000000000000}"/>
  <mergeCells count="87">
    <mergeCell ref="B328:F328"/>
    <mergeCell ref="A329:G329"/>
    <mergeCell ref="A330:G330"/>
    <mergeCell ref="A331:G331"/>
    <mergeCell ref="A332:G333"/>
    <mergeCell ref="A334:G334"/>
    <mergeCell ref="A335:G336"/>
    <mergeCell ref="A337:G338"/>
    <mergeCell ref="A339:G340"/>
    <mergeCell ref="A311:G311"/>
    <mergeCell ref="A312:G312"/>
    <mergeCell ref="A313:G313"/>
    <mergeCell ref="A314:G314"/>
    <mergeCell ref="A315:G315"/>
    <mergeCell ref="A316:G316"/>
    <mergeCell ref="A317:G317"/>
    <mergeCell ref="A318:G318"/>
    <mergeCell ref="A319:G319"/>
    <mergeCell ref="A320:G320"/>
    <mergeCell ref="A321:G321"/>
    <mergeCell ref="A322:G322"/>
    <mergeCell ref="A323:G323"/>
    <mergeCell ref="A324:G324"/>
    <mergeCell ref="A325:G325"/>
    <mergeCell ref="A326:G326"/>
    <mergeCell ref="A327:G327"/>
    <mergeCell ref="A297:G297"/>
    <mergeCell ref="A298:G298"/>
    <mergeCell ref="A299:G299"/>
    <mergeCell ref="A300:G300"/>
    <mergeCell ref="A301:G301"/>
    <mergeCell ref="A302:G302"/>
    <mergeCell ref="A303:G303"/>
    <mergeCell ref="A304:G304"/>
    <mergeCell ref="B305:F305"/>
    <mergeCell ref="A306:G306"/>
    <mergeCell ref="A307:G307"/>
    <mergeCell ref="A308:G308"/>
    <mergeCell ref="A309:G309"/>
    <mergeCell ref="A310:G310"/>
    <mergeCell ref="A283:G283"/>
    <mergeCell ref="A284:G284"/>
    <mergeCell ref="A285:G285"/>
    <mergeCell ref="A286:G286"/>
    <mergeCell ref="B287:F287"/>
    <mergeCell ref="A288:G288"/>
    <mergeCell ref="A289:G289"/>
    <mergeCell ref="A290:G290"/>
    <mergeCell ref="A291:G291"/>
    <mergeCell ref="A292:G292"/>
    <mergeCell ref="A293:G293"/>
    <mergeCell ref="A294:G294"/>
    <mergeCell ref="A295:G295"/>
    <mergeCell ref="A296:G296"/>
    <mergeCell ref="A266:G266"/>
    <mergeCell ref="A267:G267"/>
    <mergeCell ref="A268:G268"/>
    <mergeCell ref="A269:G269"/>
    <mergeCell ref="A270:G270"/>
    <mergeCell ref="A271:G271"/>
    <mergeCell ref="A272:G272"/>
    <mergeCell ref="A273:G273"/>
    <mergeCell ref="A274:G274"/>
    <mergeCell ref="A275:G275"/>
    <mergeCell ref="A276:G276"/>
    <mergeCell ref="A277:G277"/>
    <mergeCell ref="A278:G278"/>
    <mergeCell ref="A279:G279"/>
    <mergeCell ref="A280:G280"/>
    <mergeCell ref="A281:G281"/>
    <mergeCell ref="A282:G282"/>
    <mergeCell ref="B261:D261"/>
    <mergeCell ref="A262:G262"/>
    <mergeCell ref="D263:F263"/>
    <mergeCell ref="D264:F264"/>
    <mergeCell ref="A265:G265"/>
    <mergeCell ref="B258:C258"/>
    <mergeCell ref="B259:C259"/>
    <mergeCell ref="B260:C260"/>
    <mergeCell ref="B255:C255"/>
    <mergeCell ref="B256:C256"/>
    <mergeCell ref="B257:C257"/>
    <mergeCell ref="A251:G251"/>
    <mergeCell ref="B252:C252"/>
    <mergeCell ref="G252:G253"/>
    <mergeCell ref="B253:C253"/>
    <mergeCell ref="B254:C25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45BC-A048-479E-A947-6C4B70E2B3E4}">
  <sheetPr filterMode="1"/>
  <dimension ref="A1:G258"/>
  <sheetViews>
    <sheetView zoomScale="145" zoomScaleNormal="145" workbookViewId="0">
      <selection activeCell="K131" sqref="K131"/>
    </sheetView>
  </sheetViews>
  <sheetFormatPr defaultRowHeight="12.75" x14ac:dyDescent="0.2"/>
  <cols>
    <col min="1" max="1" width="4.83203125" bestFit="1" customWidth="1"/>
    <col min="2" max="2" width="28.83203125" customWidth="1"/>
    <col min="3" max="3" width="12.6640625" bestFit="1" customWidth="1"/>
    <col min="4" max="4" width="6.5" bestFit="1" customWidth="1"/>
    <col min="5" max="5" width="7.83203125" bestFit="1" customWidth="1"/>
    <col min="6" max="6" width="8.1640625" bestFit="1" customWidth="1"/>
    <col min="7" max="7" width="11.83203125" bestFit="1" customWidth="1"/>
  </cols>
  <sheetData>
    <row r="1" spans="1:7" ht="13.5" x14ac:dyDescent="0.2">
      <c r="A1" s="165" t="s">
        <v>655</v>
      </c>
      <c r="B1" s="166"/>
      <c r="C1" s="166"/>
      <c r="D1" s="166"/>
      <c r="E1" s="166"/>
      <c r="F1" s="162"/>
      <c r="G1" s="162"/>
    </row>
    <row r="2" spans="1:7" x14ac:dyDescent="0.2">
      <c r="A2" s="179" t="s">
        <v>657</v>
      </c>
      <c r="B2" s="163" t="s">
        <v>0</v>
      </c>
      <c r="C2" s="163" t="s">
        <v>1</v>
      </c>
      <c r="D2" s="163" t="s">
        <v>2</v>
      </c>
      <c r="E2" s="163" t="s">
        <v>3</v>
      </c>
      <c r="F2" s="164"/>
      <c r="G2" s="164"/>
    </row>
    <row r="3" spans="1:7" x14ac:dyDescent="0.2">
      <c r="A3" s="81"/>
      <c r="B3" s="160" t="s">
        <v>4</v>
      </c>
      <c r="C3" s="161"/>
      <c r="D3" s="161"/>
      <c r="E3" s="161"/>
      <c r="F3" s="161"/>
      <c r="G3" s="177">
        <f>SUM(G4)</f>
        <v>6203883</v>
      </c>
    </row>
    <row r="4" spans="1:7" ht="19.5" hidden="1" x14ac:dyDescent="0.2">
      <c r="A4" s="125">
        <v>1</v>
      </c>
      <c r="B4" s="152" t="s">
        <v>5</v>
      </c>
      <c r="C4" s="152" t="s">
        <v>6</v>
      </c>
      <c r="D4" s="154">
        <v>668</v>
      </c>
      <c r="E4" s="152" t="s">
        <v>7</v>
      </c>
      <c r="F4" s="155">
        <v>9287</v>
      </c>
      <c r="G4" s="173">
        <v>6203883</v>
      </c>
    </row>
    <row r="5" spans="1:7" x14ac:dyDescent="0.2">
      <c r="A5" s="81"/>
      <c r="B5" s="132" t="s">
        <v>8</v>
      </c>
      <c r="C5" s="81"/>
      <c r="D5" s="81"/>
      <c r="E5" s="81"/>
      <c r="F5" s="83"/>
      <c r="G5" s="83">
        <f>SUM(G6:G18)</f>
        <v>1028686</v>
      </c>
    </row>
    <row r="6" spans="1:7" ht="19.5" hidden="1" x14ac:dyDescent="0.2">
      <c r="A6" s="159">
        <v>2</v>
      </c>
      <c r="B6" s="126" t="s">
        <v>9</v>
      </c>
      <c r="C6" s="126" t="s">
        <v>10</v>
      </c>
      <c r="D6" s="125">
        <v>0</v>
      </c>
      <c r="E6" s="126" t="s">
        <v>7</v>
      </c>
      <c r="F6" s="140">
        <v>61391</v>
      </c>
      <c r="G6" s="127" t="s">
        <v>11</v>
      </c>
    </row>
    <row r="7" spans="1:7" ht="19.5" hidden="1" x14ac:dyDescent="0.2">
      <c r="A7" s="159">
        <v>3</v>
      </c>
      <c r="B7" s="126" t="s">
        <v>12</v>
      </c>
      <c r="C7" s="126" t="s">
        <v>10</v>
      </c>
      <c r="D7" s="125">
        <v>0</v>
      </c>
      <c r="E7" s="126" t="s">
        <v>7</v>
      </c>
      <c r="F7" s="140">
        <v>68461</v>
      </c>
      <c r="G7" s="127" t="s">
        <v>11</v>
      </c>
    </row>
    <row r="8" spans="1:7" ht="19.5" hidden="1" x14ac:dyDescent="0.2">
      <c r="A8" s="125">
        <v>4</v>
      </c>
      <c r="B8" s="126" t="s">
        <v>13</v>
      </c>
      <c r="C8" s="126" t="s">
        <v>14</v>
      </c>
      <c r="D8" s="125">
        <v>0</v>
      </c>
      <c r="E8" s="126" t="s">
        <v>7</v>
      </c>
      <c r="F8" s="140">
        <v>93678</v>
      </c>
      <c r="G8" s="127" t="s">
        <v>11</v>
      </c>
    </row>
    <row r="9" spans="1:7" ht="19.5" hidden="1" x14ac:dyDescent="0.2">
      <c r="A9" s="125">
        <v>5</v>
      </c>
      <c r="B9" s="126" t="s">
        <v>15</v>
      </c>
      <c r="C9" s="126" t="s">
        <v>14</v>
      </c>
      <c r="D9" s="125">
        <v>0</v>
      </c>
      <c r="E9" s="126" t="s">
        <v>7</v>
      </c>
      <c r="F9" s="140">
        <v>96741</v>
      </c>
      <c r="G9" s="127" t="s">
        <v>11</v>
      </c>
    </row>
    <row r="10" spans="1:7" ht="19.5" hidden="1" x14ac:dyDescent="0.2">
      <c r="A10" s="125">
        <v>6</v>
      </c>
      <c r="B10" s="126" t="s">
        <v>16</v>
      </c>
      <c r="C10" s="126" t="s">
        <v>14</v>
      </c>
      <c r="D10" s="125">
        <v>0</v>
      </c>
      <c r="E10" s="126" t="s">
        <v>7</v>
      </c>
      <c r="F10" s="127" t="s">
        <v>17</v>
      </c>
      <c r="G10" s="127" t="s">
        <v>11</v>
      </c>
    </row>
    <row r="11" spans="1:7" ht="19.5" hidden="1" x14ac:dyDescent="0.2">
      <c r="A11" s="125">
        <v>7</v>
      </c>
      <c r="B11" s="126" t="s">
        <v>18</v>
      </c>
      <c r="C11" s="126" t="s">
        <v>14</v>
      </c>
      <c r="D11" s="125">
        <v>0</v>
      </c>
      <c r="E11" s="126" t="s">
        <v>7</v>
      </c>
      <c r="F11" s="127" t="s">
        <v>19</v>
      </c>
      <c r="G11" s="127" t="s">
        <v>11</v>
      </c>
    </row>
    <row r="12" spans="1:7" ht="19.5" hidden="1" x14ac:dyDescent="0.2">
      <c r="A12" s="125">
        <v>8</v>
      </c>
      <c r="B12" s="126" t="s">
        <v>20</v>
      </c>
      <c r="C12" s="126" t="s">
        <v>14</v>
      </c>
      <c r="D12" s="125">
        <v>0</v>
      </c>
      <c r="E12" s="126" t="s">
        <v>7</v>
      </c>
      <c r="F12" s="127" t="s">
        <v>21</v>
      </c>
      <c r="G12" s="127" t="s">
        <v>11</v>
      </c>
    </row>
    <row r="13" spans="1:7" ht="19.5" hidden="1" x14ac:dyDescent="0.2">
      <c r="A13" s="125">
        <v>9</v>
      </c>
      <c r="B13" s="126" t="s">
        <v>22</v>
      </c>
      <c r="C13" s="126" t="s">
        <v>14</v>
      </c>
      <c r="D13" s="125">
        <v>0</v>
      </c>
      <c r="E13" s="126" t="s">
        <v>7</v>
      </c>
      <c r="F13" s="127" t="s">
        <v>23</v>
      </c>
      <c r="G13" s="127" t="s">
        <v>11</v>
      </c>
    </row>
    <row r="14" spans="1:7" ht="19.5" hidden="1" x14ac:dyDescent="0.2">
      <c r="A14" s="125">
        <v>10</v>
      </c>
      <c r="B14" s="152" t="s">
        <v>24</v>
      </c>
      <c r="C14" s="152" t="s">
        <v>14</v>
      </c>
      <c r="D14" s="154">
        <v>2</v>
      </c>
      <c r="E14" s="152" t="s">
        <v>7</v>
      </c>
      <c r="F14" s="153" t="s">
        <v>25</v>
      </c>
      <c r="G14" s="173">
        <v>485473</v>
      </c>
    </row>
    <row r="15" spans="1:7" ht="19.5" hidden="1" x14ac:dyDescent="0.2">
      <c r="A15" s="125">
        <v>11</v>
      </c>
      <c r="B15" s="152" t="s">
        <v>26</v>
      </c>
      <c r="C15" s="152" t="s">
        <v>14</v>
      </c>
      <c r="D15" s="154">
        <v>1</v>
      </c>
      <c r="E15" s="152" t="s">
        <v>7</v>
      </c>
      <c r="F15" s="153" t="s">
        <v>27</v>
      </c>
      <c r="G15" s="173">
        <v>248747</v>
      </c>
    </row>
    <row r="16" spans="1:7" ht="19.5" hidden="1" x14ac:dyDescent="0.2">
      <c r="A16" s="125">
        <v>12</v>
      </c>
      <c r="B16" s="152" t="s">
        <v>28</v>
      </c>
      <c r="C16" s="152" t="s">
        <v>14</v>
      </c>
      <c r="D16" s="154">
        <v>1</v>
      </c>
      <c r="E16" s="152" t="s">
        <v>7</v>
      </c>
      <c r="F16" s="153" t="s">
        <v>29</v>
      </c>
      <c r="G16" s="173">
        <v>294466</v>
      </c>
    </row>
    <row r="17" spans="1:7" ht="19.5" hidden="1" x14ac:dyDescent="0.2">
      <c r="A17" s="125">
        <v>13</v>
      </c>
      <c r="B17" s="126" t="s">
        <v>30</v>
      </c>
      <c r="C17" s="126" t="s">
        <v>14</v>
      </c>
      <c r="D17" s="125">
        <v>0</v>
      </c>
      <c r="E17" s="126" t="s">
        <v>7</v>
      </c>
      <c r="F17" s="127" t="s">
        <v>31</v>
      </c>
      <c r="G17" s="127" t="s">
        <v>11</v>
      </c>
    </row>
    <row r="18" spans="1:7" ht="19.5" hidden="1" x14ac:dyDescent="0.2">
      <c r="A18" s="145">
        <v>14</v>
      </c>
      <c r="B18" s="146" t="s">
        <v>32</v>
      </c>
      <c r="C18" s="146" t="s">
        <v>14</v>
      </c>
      <c r="D18" s="145">
        <v>0</v>
      </c>
      <c r="E18" s="146" t="s">
        <v>7</v>
      </c>
      <c r="F18" s="147" t="s">
        <v>33</v>
      </c>
      <c r="G18" s="147" t="s">
        <v>11</v>
      </c>
    </row>
    <row r="19" spans="1:7" x14ac:dyDescent="0.2">
      <c r="A19" s="81"/>
      <c r="B19" s="132" t="s">
        <v>34</v>
      </c>
      <c r="C19" s="81"/>
      <c r="D19" s="81"/>
      <c r="E19" s="81"/>
      <c r="F19" s="83"/>
      <c r="G19" s="83">
        <f>SUM(G20:G25)</f>
        <v>1286576</v>
      </c>
    </row>
    <row r="20" spans="1:7" ht="29.25" hidden="1" x14ac:dyDescent="0.2">
      <c r="A20" s="137">
        <v>15</v>
      </c>
      <c r="B20" s="91" t="s">
        <v>35</v>
      </c>
      <c r="C20" s="126" t="s">
        <v>36</v>
      </c>
      <c r="D20" s="137">
        <v>0</v>
      </c>
      <c r="E20" s="134" t="s">
        <v>37</v>
      </c>
      <c r="F20" s="158">
        <v>710</v>
      </c>
      <c r="G20" s="127" t="s">
        <v>11</v>
      </c>
    </row>
    <row r="21" spans="1:7" ht="19.5" hidden="1" x14ac:dyDescent="0.2">
      <c r="A21" s="137">
        <v>16</v>
      </c>
      <c r="B21" s="126" t="s">
        <v>38</v>
      </c>
      <c r="C21" s="126" t="s">
        <v>36</v>
      </c>
      <c r="D21" s="125">
        <v>0</v>
      </c>
      <c r="E21" s="134" t="s">
        <v>37</v>
      </c>
      <c r="F21" s="158">
        <v>414.2</v>
      </c>
      <c r="G21" s="127" t="s">
        <v>11</v>
      </c>
    </row>
    <row r="22" spans="1:7" ht="39" hidden="1" x14ac:dyDescent="0.2">
      <c r="A22" s="125">
        <v>17</v>
      </c>
      <c r="B22" s="151" t="s">
        <v>39</v>
      </c>
      <c r="C22" s="152" t="s">
        <v>36</v>
      </c>
      <c r="D22" s="154">
        <v>10848</v>
      </c>
      <c r="E22" s="152" t="s">
        <v>40</v>
      </c>
      <c r="F22" s="156">
        <v>100</v>
      </c>
      <c r="G22" s="173">
        <v>1084832</v>
      </c>
    </row>
    <row r="23" spans="1:7" ht="19.5" hidden="1" x14ac:dyDescent="0.2">
      <c r="A23" s="125">
        <v>18</v>
      </c>
      <c r="B23" s="126" t="s">
        <v>41</v>
      </c>
      <c r="C23" s="126" t="s">
        <v>36</v>
      </c>
      <c r="D23" s="125">
        <v>0</v>
      </c>
      <c r="E23" s="126" t="s">
        <v>42</v>
      </c>
      <c r="F23" s="143"/>
      <c r="G23" s="127" t="s">
        <v>11</v>
      </c>
    </row>
    <row r="24" spans="1:7" ht="19.5" hidden="1" x14ac:dyDescent="0.2">
      <c r="A24" s="125">
        <v>19</v>
      </c>
      <c r="B24" s="152" t="s">
        <v>43</v>
      </c>
      <c r="C24" s="152" t="s">
        <v>36</v>
      </c>
      <c r="D24" s="154">
        <v>1550</v>
      </c>
      <c r="E24" s="152" t="s">
        <v>42</v>
      </c>
      <c r="F24" s="156">
        <v>130</v>
      </c>
      <c r="G24" s="173">
        <v>201744</v>
      </c>
    </row>
    <row r="25" spans="1:7" ht="19.5" hidden="1" x14ac:dyDescent="0.2">
      <c r="A25" s="125">
        <v>20</v>
      </c>
      <c r="B25" s="126" t="s">
        <v>44</v>
      </c>
      <c r="C25" s="126" t="s">
        <v>36</v>
      </c>
      <c r="D25" s="125">
        <v>0</v>
      </c>
      <c r="E25" s="126" t="s">
        <v>40</v>
      </c>
      <c r="F25" s="140">
        <v>3550</v>
      </c>
      <c r="G25" s="127" t="s">
        <v>11</v>
      </c>
    </row>
    <row r="26" spans="1:7" x14ac:dyDescent="0.2">
      <c r="A26" s="81"/>
      <c r="B26" s="132" t="s">
        <v>45</v>
      </c>
      <c r="C26" s="81"/>
      <c r="D26" s="81"/>
      <c r="E26" s="81"/>
      <c r="F26" s="83"/>
      <c r="G26" s="178">
        <f>SUM(G27)</f>
        <v>143353</v>
      </c>
    </row>
    <row r="27" spans="1:7" ht="19.5" hidden="1" x14ac:dyDescent="0.2">
      <c r="A27" s="125">
        <v>21</v>
      </c>
      <c r="B27" s="126" t="s">
        <v>46</v>
      </c>
      <c r="C27" s="126" t="s">
        <v>47</v>
      </c>
      <c r="D27" s="125">
        <v>387</v>
      </c>
      <c r="E27" s="126" t="s">
        <v>48</v>
      </c>
      <c r="F27" s="143">
        <v>370</v>
      </c>
      <c r="G27" s="174">
        <v>143353</v>
      </c>
    </row>
    <row r="28" spans="1:7" hidden="1" x14ac:dyDescent="0.2">
      <c r="A28" s="60"/>
      <c r="B28" s="136" t="s">
        <v>49</v>
      </c>
      <c r="C28" s="60"/>
      <c r="D28" s="60"/>
      <c r="E28" s="60"/>
      <c r="F28" s="61"/>
      <c r="G28" s="61"/>
    </row>
    <row r="29" spans="1:7" x14ac:dyDescent="0.2">
      <c r="A29" s="81"/>
      <c r="B29" s="132" t="s">
        <v>50</v>
      </c>
      <c r="C29" s="81"/>
      <c r="D29" s="81"/>
      <c r="E29" s="81"/>
      <c r="F29" s="83"/>
      <c r="G29" s="178">
        <f>SUM(G30)</f>
        <v>259690</v>
      </c>
    </row>
    <row r="30" spans="1:7" ht="19.5" hidden="1" x14ac:dyDescent="0.2">
      <c r="A30" s="125">
        <v>22</v>
      </c>
      <c r="B30" s="126" t="s">
        <v>51</v>
      </c>
      <c r="C30" s="126" t="s">
        <v>52</v>
      </c>
      <c r="D30" s="125">
        <v>6012</v>
      </c>
      <c r="E30" s="126" t="s">
        <v>53</v>
      </c>
      <c r="F30" s="143">
        <v>43</v>
      </c>
      <c r="G30" s="174">
        <v>259690</v>
      </c>
    </row>
    <row r="31" spans="1:7" ht="19.5" hidden="1" x14ac:dyDescent="0.2">
      <c r="A31" s="125">
        <v>23</v>
      </c>
      <c r="B31" s="126" t="s">
        <v>54</v>
      </c>
      <c r="C31" s="126" t="s">
        <v>52</v>
      </c>
      <c r="D31" s="125">
        <v>0</v>
      </c>
      <c r="E31" s="126" t="s">
        <v>53</v>
      </c>
      <c r="F31" s="143">
        <v>69</v>
      </c>
      <c r="G31" s="127" t="s">
        <v>11</v>
      </c>
    </row>
    <row r="32" spans="1:7" x14ac:dyDescent="0.2">
      <c r="A32" s="81"/>
      <c r="B32" s="132" t="s">
        <v>55</v>
      </c>
      <c r="C32" s="81"/>
      <c r="D32" s="81"/>
      <c r="E32" s="81"/>
      <c r="F32" s="83"/>
      <c r="G32" s="178">
        <f>SUM(G33)</f>
        <v>17707</v>
      </c>
    </row>
    <row r="33" spans="1:7" ht="19.5" hidden="1" x14ac:dyDescent="0.2">
      <c r="A33" s="125">
        <v>24</v>
      </c>
      <c r="B33" s="126" t="s">
        <v>56</v>
      </c>
      <c r="C33" s="126" t="s">
        <v>57</v>
      </c>
      <c r="D33" s="125">
        <v>250</v>
      </c>
      <c r="E33" s="126" t="s">
        <v>53</v>
      </c>
      <c r="F33" s="143">
        <v>71</v>
      </c>
      <c r="G33" s="140">
        <v>17707</v>
      </c>
    </row>
    <row r="34" spans="1:7" ht="19.5" x14ac:dyDescent="0.2">
      <c r="A34" s="81"/>
      <c r="B34" s="132" t="s">
        <v>58</v>
      </c>
      <c r="C34" s="81"/>
      <c r="D34" s="81"/>
      <c r="E34" s="81"/>
      <c r="F34" s="83"/>
      <c r="G34" s="178">
        <f>SUM(G35:G58)</f>
        <v>252424</v>
      </c>
    </row>
    <row r="35" spans="1:7" ht="19.5" hidden="1" x14ac:dyDescent="0.2">
      <c r="A35" s="157">
        <v>25</v>
      </c>
      <c r="B35" s="126" t="s">
        <v>59</v>
      </c>
      <c r="C35" s="126" t="s">
        <v>57</v>
      </c>
      <c r="D35" s="125">
        <v>0</v>
      </c>
      <c r="E35" s="126" t="s">
        <v>53</v>
      </c>
      <c r="F35" s="143">
        <v>189</v>
      </c>
      <c r="G35" s="127"/>
    </row>
    <row r="36" spans="1:7" ht="19.5" hidden="1" x14ac:dyDescent="0.2">
      <c r="A36" s="157">
        <v>26</v>
      </c>
      <c r="B36" s="126" t="s">
        <v>60</v>
      </c>
      <c r="C36" s="126" t="s">
        <v>57</v>
      </c>
      <c r="D36" s="125">
        <v>0</v>
      </c>
      <c r="E36" s="126" t="s">
        <v>53</v>
      </c>
      <c r="F36" s="143">
        <v>239</v>
      </c>
      <c r="G36" s="127" t="s">
        <v>11</v>
      </c>
    </row>
    <row r="37" spans="1:7" ht="19.5" hidden="1" x14ac:dyDescent="0.2">
      <c r="A37" s="157">
        <v>27</v>
      </c>
      <c r="B37" s="126" t="s">
        <v>61</v>
      </c>
      <c r="C37" s="126" t="s">
        <v>57</v>
      </c>
      <c r="D37" s="125">
        <v>0</v>
      </c>
      <c r="E37" s="126" t="s">
        <v>53</v>
      </c>
      <c r="F37" s="143">
        <v>324</v>
      </c>
      <c r="G37" s="127" t="s">
        <v>11</v>
      </c>
    </row>
    <row r="38" spans="1:7" ht="19.5" hidden="1" x14ac:dyDescent="0.2">
      <c r="A38" s="157">
        <v>28</v>
      </c>
      <c r="B38" s="152" t="s">
        <v>62</v>
      </c>
      <c r="C38" s="152" t="s">
        <v>57</v>
      </c>
      <c r="D38" s="154">
        <v>60</v>
      </c>
      <c r="E38" s="152" t="s">
        <v>53</v>
      </c>
      <c r="F38" s="156">
        <v>436</v>
      </c>
      <c r="G38" s="155">
        <v>26157</v>
      </c>
    </row>
    <row r="39" spans="1:7" ht="19.5" hidden="1" x14ac:dyDescent="0.2">
      <c r="A39" s="157">
        <v>29</v>
      </c>
      <c r="B39" s="152" t="s">
        <v>63</v>
      </c>
      <c r="C39" s="152" t="s">
        <v>57</v>
      </c>
      <c r="D39" s="154">
        <v>60</v>
      </c>
      <c r="E39" s="152" t="s">
        <v>53</v>
      </c>
      <c r="F39" s="156">
        <v>545</v>
      </c>
      <c r="G39" s="155">
        <v>32671</v>
      </c>
    </row>
    <row r="40" spans="1:7" ht="29.25" hidden="1" x14ac:dyDescent="0.2">
      <c r="A40" s="157">
        <v>30</v>
      </c>
      <c r="B40" s="152" t="s">
        <v>64</v>
      </c>
      <c r="C40" s="152" t="s">
        <v>57</v>
      </c>
      <c r="D40" s="154">
        <v>195</v>
      </c>
      <c r="E40" s="152" t="s">
        <v>53</v>
      </c>
      <c r="F40" s="156">
        <v>682</v>
      </c>
      <c r="G40" s="173">
        <v>132978</v>
      </c>
    </row>
    <row r="41" spans="1:7" ht="29.25" hidden="1" x14ac:dyDescent="0.2">
      <c r="A41" s="157">
        <v>31</v>
      </c>
      <c r="B41" s="152" t="s">
        <v>65</v>
      </c>
      <c r="C41" s="152" t="s">
        <v>57</v>
      </c>
      <c r="D41" s="154">
        <v>75</v>
      </c>
      <c r="E41" s="152" t="s">
        <v>53</v>
      </c>
      <c r="F41" s="156">
        <v>808</v>
      </c>
      <c r="G41" s="155">
        <v>60618</v>
      </c>
    </row>
    <row r="42" spans="1:7" ht="29.25" hidden="1" x14ac:dyDescent="0.2">
      <c r="A42" s="157">
        <v>32</v>
      </c>
      <c r="B42" s="126" t="s">
        <v>66</v>
      </c>
      <c r="C42" s="126" t="s">
        <v>57</v>
      </c>
      <c r="D42" s="125">
        <v>0</v>
      </c>
      <c r="E42" s="126" t="s">
        <v>53</v>
      </c>
      <c r="F42" s="140">
        <v>1023</v>
      </c>
      <c r="G42" s="127" t="s">
        <v>11</v>
      </c>
    </row>
    <row r="43" spans="1:7" ht="29.25" hidden="1" x14ac:dyDescent="0.2">
      <c r="A43" s="157">
        <v>33</v>
      </c>
      <c r="B43" s="126" t="s">
        <v>67</v>
      </c>
      <c r="C43" s="126" t="s">
        <v>57</v>
      </c>
      <c r="D43" s="125">
        <v>0</v>
      </c>
      <c r="E43" s="126" t="s">
        <v>53</v>
      </c>
      <c r="F43" s="140">
        <v>1285</v>
      </c>
      <c r="G43" s="127" t="s">
        <v>11</v>
      </c>
    </row>
    <row r="44" spans="1:7" ht="29.25" hidden="1" x14ac:dyDescent="0.2">
      <c r="A44" s="157">
        <v>34</v>
      </c>
      <c r="B44" s="126" t="s">
        <v>68</v>
      </c>
      <c r="C44" s="126" t="s">
        <v>57</v>
      </c>
      <c r="D44" s="125">
        <v>0</v>
      </c>
      <c r="E44" s="126" t="s">
        <v>53</v>
      </c>
      <c r="F44" s="140">
        <v>1581</v>
      </c>
      <c r="G44" s="127" t="s">
        <v>11</v>
      </c>
    </row>
    <row r="45" spans="1:7" ht="29.25" hidden="1" x14ac:dyDescent="0.2">
      <c r="A45" s="157">
        <v>35</v>
      </c>
      <c r="B45" s="126" t="s">
        <v>69</v>
      </c>
      <c r="C45" s="126" t="s">
        <v>57</v>
      </c>
      <c r="D45" s="125">
        <v>0</v>
      </c>
      <c r="E45" s="126" t="s">
        <v>53</v>
      </c>
      <c r="F45" s="140">
        <v>2020</v>
      </c>
      <c r="G45" s="127" t="s">
        <v>11</v>
      </c>
    </row>
    <row r="46" spans="1:7" ht="19.5" hidden="1" x14ac:dyDescent="0.2">
      <c r="A46" s="157">
        <v>36</v>
      </c>
      <c r="B46" s="126" t="s">
        <v>70</v>
      </c>
      <c r="C46" s="126" t="s">
        <v>57</v>
      </c>
      <c r="D46" s="125">
        <v>0</v>
      </c>
      <c r="E46" s="126" t="s">
        <v>53</v>
      </c>
      <c r="F46" s="143">
        <v>150</v>
      </c>
      <c r="G46" s="127" t="s">
        <v>11</v>
      </c>
    </row>
    <row r="47" spans="1:7" ht="19.5" hidden="1" x14ac:dyDescent="0.2">
      <c r="A47" s="157">
        <v>37</v>
      </c>
      <c r="B47" s="126" t="s">
        <v>71</v>
      </c>
      <c r="C47" s="126" t="s">
        <v>57</v>
      </c>
      <c r="D47" s="125">
        <v>0</v>
      </c>
      <c r="E47" s="126" t="s">
        <v>53</v>
      </c>
      <c r="F47" s="143">
        <v>161</v>
      </c>
      <c r="G47" s="127" t="s">
        <v>11</v>
      </c>
    </row>
    <row r="48" spans="1:7" ht="19.5" hidden="1" x14ac:dyDescent="0.2">
      <c r="A48" s="157">
        <v>38</v>
      </c>
      <c r="B48" s="126" t="s">
        <v>72</v>
      </c>
      <c r="C48" s="126" t="s">
        <v>57</v>
      </c>
      <c r="D48" s="125">
        <v>0</v>
      </c>
      <c r="E48" s="126" t="s">
        <v>53</v>
      </c>
      <c r="F48" s="143">
        <v>202</v>
      </c>
      <c r="G48" s="127" t="s">
        <v>11</v>
      </c>
    </row>
    <row r="49" spans="1:7" ht="19.5" hidden="1" x14ac:dyDescent="0.2">
      <c r="A49" s="157">
        <v>39</v>
      </c>
      <c r="B49" s="126" t="s">
        <v>73</v>
      </c>
      <c r="C49" s="126" t="s">
        <v>57</v>
      </c>
      <c r="D49" s="125">
        <v>0</v>
      </c>
      <c r="E49" s="126" t="s">
        <v>53</v>
      </c>
      <c r="F49" s="143">
        <v>272</v>
      </c>
      <c r="G49" s="127" t="s">
        <v>11</v>
      </c>
    </row>
    <row r="50" spans="1:7" ht="19.5" hidden="1" x14ac:dyDescent="0.2">
      <c r="A50" s="157">
        <v>40</v>
      </c>
      <c r="B50" s="126" t="s">
        <v>74</v>
      </c>
      <c r="C50" s="126" t="s">
        <v>57</v>
      </c>
      <c r="D50" s="125">
        <v>0</v>
      </c>
      <c r="E50" s="126" t="s">
        <v>53</v>
      </c>
      <c r="F50" s="143">
        <v>364</v>
      </c>
      <c r="G50" s="127" t="s">
        <v>11</v>
      </c>
    </row>
    <row r="51" spans="1:7" ht="19.5" hidden="1" x14ac:dyDescent="0.2">
      <c r="A51" s="157">
        <v>41</v>
      </c>
      <c r="B51" s="126" t="s">
        <v>75</v>
      </c>
      <c r="C51" s="126" t="s">
        <v>57</v>
      </c>
      <c r="D51" s="125">
        <v>0</v>
      </c>
      <c r="E51" s="126" t="s">
        <v>53</v>
      </c>
      <c r="F51" s="143">
        <v>494</v>
      </c>
      <c r="G51" s="127" t="s">
        <v>11</v>
      </c>
    </row>
    <row r="52" spans="1:7" ht="19.5" hidden="1" x14ac:dyDescent="0.2">
      <c r="A52" s="157">
        <v>42</v>
      </c>
      <c r="B52" s="126" t="s">
        <v>76</v>
      </c>
      <c r="C52" s="126" t="s">
        <v>57</v>
      </c>
      <c r="D52" s="125">
        <v>0</v>
      </c>
      <c r="E52" s="126" t="s">
        <v>53</v>
      </c>
      <c r="F52" s="143">
        <v>617</v>
      </c>
      <c r="G52" s="127" t="s">
        <v>11</v>
      </c>
    </row>
    <row r="53" spans="1:7" ht="19.5" hidden="1" x14ac:dyDescent="0.2">
      <c r="A53" s="157">
        <v>43</v>
      </c>
      <c r="B53" s="126" t="s">
        <v>77</v>
      </c>
      <c r="C53" s="126" t="s">
        <v>57</v>
      </c>
      <c r="D53" s="125">
        <v>0</v>
      </c>
      <c r="E53" s="126" t="s">
        <v>53</v>
      </c>
      <c r="F53" s="143">
        <v>752</v>
      </c>
      <c r="G53" s="127" t="s">
        <v>11</v>
      </c>
    </row>
    <row r="54" spans="1:7" ht="19.5" hidden="1" x14ac:dyDescent="0.2">
      <c r="A54" s="157">
        <v>44</v>
      </c>
      <c r="B54" s="126" t="s">
        <v>78</v>
      </c>
      <c r="C54" s="126" t="s">
        <v>57</v>
      </c>
      <c r="D54" s="125">
        <v>0</v>
      </c>
      <c r="E54" s="126" t="s">
        <v>53</v>
      </c>
      <c r="F54" s="143">
        <v>924</v>
      </c>
      <c r="G54" s="127" t="s">
        <v>11</v>
      </c>
    </row>
    <row r="55" spans="1:7" ht="19.5" hidden="1" x14ac:dyDescent="0.2">
      <c r="A55" s="157">
        <v>45</v>
      </c>
      <c r="B55" s="126" t="s">
        <v>79</v>
      </c>
      <c r="C55" s="126" t="s">
        <v>57</v>
      </c>
      <c r="D55" s="125">
        <v>0</v>
      </c>
      <c r="E55" s="126" t="s">
        <v>53</v>
      </c>
      <c r="F55" s="140">
        <v>1137</v>
      </c>
      <c r="G55" s="127" t="s">
        <v>11</v>
      </c>
    </row>
    <row r="56" spans="1:7" ht="19.5" hidden="1" x14ac:dyDescent="0.2">
      <c r="A56" s="157">
        <v>46</v>
      </c>
      <c r="B56" s="126" t="s">
        <v>80</v>
      </c>
      <c r="C56" s="126" t="s">
        <v>57</v>
      </c>
      <c r="D56" s="125">
        <v>0</v>
      </c>
      <c r="E56" s="126" t="s">
        <v>53</v>
      </c>
      <c r="F56" s="140">
        <v>1468</v>
      </c>
      <c r="G56" s="127" t="s">
        <v>11</v>
      </c>
    </row>
    <row r="57" spans="1:7" ht="19.5" hidden="1" x14ac:dyDescent="0.2">
      <c r="A57" s="157">
        <v>47</v>
      </c>
      <c r="B57" s="126" t="s">
        <v>81</v>
      </c>
      <c r="C57" s="126" t="s">
        <v>57</v>
      </c>
      <c r="D57" s="125">
        <v>0</v>
      </c>
      <c r="E57" s="126" t="s">
        <v>53</v>
      </c>
      <c r="F57" s="140">
        <v>1810</v>
      </c>
      <c r="G57" s="127" t="s">
        <v>11</v>
      </c>
    </row>
    <row r="58" spans="1:7" ht="19.5" hidden="1" x14ac:dyDescent="0.2">
      <c r="A58" s="157">
        <v>48</v>
      </c>
      <c r="B58" s="126" t="s">
        <v>82</v>
      </c>
      <c r="C58" s="126" t="s">
        <v>57</v>
      </c>
      <c r="D58" s="125">
        <v>0</v>
      </c>
      <c r="E58" s="126" t="s">
        <v>53</v>
      </c>
      <c r="F58" s="140">
        <v>2327</v>
      </c>
      <c r="G58" s="127" t="s">
        <v>11</v>
      </c>
    </row>
    <row r="59" spans="1:7" x14ac:dyDescent="0.2">
      <c r="A59" s="81"/>
      <c r="B59" s="132" t="s">
        <v>83</v>
      </c>
      <c r="C59" s="81"/>
      <c r="D59" s="81"/>
      <c r="E59" s="81"/>
      <c r="F59" s="83"/>
      <c r="G59" s="178">
        <f>SUM(G60:G65)</f>
        <v>56779</v>
      </c>
    </row>
    <row r="60" spans="1:7" hidden="1" x14ac:dyDescent="0.2">
      <c r="A60" s="125">
        <v>49</v>
      </c>
      <c r="B60" s="152" t="s">
        <v>84</v>
      </c>
      <c r="C60" s="152" t="s">
        <v>57</v>
      </c>
      <c r="D60" s="154">
        <v>267</v>
      </c>
      <c r="E60" s="152" t="s">
        <v>53</v>
      </c>
      <c r="F60" s="156">
        <v>44</v>
      </c>
      <c r="G60" s="155">
        <v>11748</v>
      </c>
    </row>
    <row r="61" spans="1:7" hidden="1" x14ac:dyDescent="0.2">
      <c r="A61" s="125">
        <v>50</v>
      </c>
      <c r="B61" s="126" t="s">
        <v>85</v>
      </c>
      <c r="C61" s="126" t="s">
        <v>57</v>
      </c>
      <c r="D61" s="125">
        <v>0</v>
      </c>
      <c r="E61" s="126" t="s">
        <v>53</v>
      </c>
      <c r="F61" s="143">
        <v>65</v>
      </c>
      <c r="G61" s="127" t="s">
        <v>11</v>
      </c>
    </row>
    <row r="62" spans="1:7" ht="19.5" hidden="1" x14ac:dyDescent="0.2">
      <c r="A62" s="125">
        <v>51</v>
      </c>
      <c r="B62" s="126" t="s">
        <v>86</v>
      </c>
      <c r="C62" s="126" t="s">
        <v>57</v>
      </c>
      <c r="D62" s="125">
        <v>0</v>
      </c>
      <c r="E62" s="126" t="s">
        <v>53</v>
      </c>
      <c r="F62" s="143">
        <v>357</v>
      </c>
      <c r="G62" s="127" t="s">
        <v>11</v>
      </c>
    </row>
    <row r="63" spans="1:7" ht="19.5" hidden="1" x14ac:dyDescent="0.2">
      <c r="A63" s="125">
        <v>52</v>
      </c>
      <c r="B63" s="152" t="s">
        <v>87</v>
      </c>
      <c r="C63" s="152" t="s">
        <v>57</v>
      </c>
      <c r="D63" s="154">
        <v>50</v>
      </c>
      <c r="E63" s="152" t="s">
        <v>53</v>
      </c>
      <c r="F63" s="156">
        <v>490</v>
      </c>
      <c r="G63" s="155">
        <v>24507</v>
      </c>
    </row>
    <row r="64" spans="1:7" ht="19.5" hidden="1" x14ac:dyDescent="0.2">
      <c r="A64" s="125">
        <v>53</v>
      </c>
      <c r="B64" s="152" t="s">
        <v>88</v>
      </c>
      <c r="C64" s="152" t="s">
        <v>57</v>
      </c>
      <c r="D64" s="154">
        <v>30</v>
      </c>
      <c r="E64" s="152" t="s">
        <v>53</v>
      </c>
      <c r="F64" s="156">
        <v>684</v>
      </c>
      <c r="G64" s="155">
        <v>20524</v>
      </c>
    </row>
    <row r="65" spans="1:7" ht="19.5" hidden="1" x14ac:dyDescent="0.2">
      <c r="A65" s="125">
        <v>54</v>
      </c>
      <c r="B65" s="126" t="s">
        <v>89</v>
      </c>
      <c r="C65" s="126" t="s">
        <v>57</v>
      </c>
      <c r="D65" s="125">
        <v>0</v>
      </c>
      <c r="E65" s="126" t="s">
        <v>53</v>
      </c>
      <c r="F65" s="143">
        <v>940</v>
      </c>
      <c r="G65" s="127" t="s">
        <v>11</v>
      </c>
    </row>
    <row r="66" spans="1:7" x14ac:dyDescent="0.2">
      <c r="A66" s="81"/>
      <c r="B66" s="132" t="s">
        <v>90</v>
      </c>
      <c r="C66" s="81"/>
      <c r="D66" s="81"/>
      <c r="E66" s="81"/>
      <c r="F66" s="83"/>
      <c r="G66" s="178">
        <f>SUM(G67)</f>
        <v>66272</v>
      </c>
    </row>
    <row r="67" spans="1:7" ht="29.25" hidden="1" x14ac:dyDescent="0.2">
      <c r="A67" s="125">
        <v>55</v>
      </c>
      <c r="B67" s="126" t="s">
        <v>91</v>
      </c>
      <c r="C67" s="126" t="s">
        <v>92</v>
      </c>
      <c r="D67" s="125">
        <v>400</v>
      </c>
      <c r="E67" s="126" t="s">
        <v>53</v>
      </c>
      <c r="F67" s="143">
        <v>166</v>
      </c>
      <c r="G67" s="140">
        <v>66272</v>
      </c>
    </row>
    <row r="68" spans="1:7" x14ac:dyDescent="0.2">
      <c r="A68" s="81"/>
      <c r="B68" s="132" t="s">
        <v>93</v>
      </c>
      <c r="C68" s="81"/>
      <c r="D68" s="81"/>
      <c r="E68" s="81"/>
      <c r="F68" s="83"/>
      <c r="G68" s="83">
        <f>SUM(G69:G102)</f>
        <v>334202</v>
      </c>
    </row>
    <row r="69" spans="1:7" ht="19.5" hidden="1" x14ac:dyDescent="0.2">
      <c r="A69" s="137">
        <v>56</v>
      </c>
      <c r="B69" s="126" t="s">
        <v>94</v>
      </c>
      <c r="C69" s="126" t="s">
        <v>47</v>
      </c>
      <c r="D69" s="137">
        <v>0</v>
      </c>
      <c r="E69" s="126" t="s">
        <v>7</v>
      </c>
      <c r="F69" s="140">
        <v>70414</v>
      </c>
      <c r="G69" s="127" t="s">
        <v>11</v>
      </c>
    </row>
    <row r="70" spans="1:7" ht="29.25" hidden="1" x14ac:dyDescent="0.2">
      <c r="A70" s="125">
        <v>57</v>
      </c>
      <c r="B70" s="126" t="s">
        <v>95</v>
      </c>
      <c r="C70" s="126" t="s">
        <v>47</v>
      </c>
      <c r="D70" s="125">
        <v>0</v>
      </c>
      <c r="E70" s="126" t="s">
        <v>7</v>
      </c>
      <c r="F70" s="140">
        <v>70414</v>
      </c>
      <c r="G70" s="127" t="s">
        <v>11</v>
      </c>
    </row>
    <row r="71" spans="1:7" ht="29.25" hidden="1" x14ac:dyDescent="0.2">
      <c r="A71" s="137">
        <v>58</v>
      </c>
      <c r="B71" s="126" t="s">
        <v>96</v>
      </c>
      <c r="C71" s="126" t="s">
        <v>47</v>
      </c>
      <c r="D71" s="137">
        <v>0</v>
      </c>
      <c r="E71" s="126" t="s">
        <v>7</v>
      </c>
      <c r="F71" s="140">
        <v>70414</v>
      </c>
      <c r="G71" s="127" t="s">
        <v>11</v>
      </c>
    </row>
    <row r="72" spans="1:7" ht="29.25" hidden="1" x14ac:dyDescent="0.2">
      <c r="A72" s="125">
        <v>59</v>
      </c>
      <c r="B72" s="126" t="s">
        <v>97</v>
      </c>
      <c r="C72" s="126" t="s">
        <v>47</v>
      </c>
      <c r="D72" s="125">
        <v>0</v>
      </c>
      <c r="E72" s="126" t="s">
        <v>7</v>
      </c>
      <c r="F72" s="140">
        <v>70414</v>
      </c>
      <c r="G72" s="127" t="s">
        <v>11</v>
      </c>
    </row>
    <row r="73" spans="1:7" ht="29.25" hidden="1" x14ac:dyDescent="0.2">
      <c r="A73" s="137">
        <v>60</v>
      </c>
      <c r="B73" s="126" t="s">
        <v>98</v>
      </c>
      <c r="C73" s="126" t="s">
        <v>47</v>
      </c>
      <c r="D73" s="137">
        <v>0</v>
      </c>
      <c r="E73" s="126" t="s">
        <v>7</v>
      </c>
      <c r="F73" s="140">
        <v>70414</v>
      </c>
      <c r="G73" s="127" t="s">
        <v>11</v>
      </c>
    </row>
    <row r="74" spans="1:7" ht="29.25" hidden="1" x14ac:dyDescent="0.2">
      <c r="A74" s="125">
        <v>61</v>
      </c>
      <c r="B74" s="126" t="s">
        <v>99</v>
      </c>
      <c r="C74" s="126" t="s">
        <v>47</v>
      </c>
      <c r="D74" s="125">
        <v>0</v>
      </c>
      <c r="E74" s="126" t="s">
        <v>7</v>
      </c>
      <c r="F74" s="140">
        <v>59172</v>
      </c>
      <c r="G74" s="127" t="s">
        <v>11</v>
      </c>
    </row>
    <row r="75" spans="1:7" ht="29.25" hidden="1" x14ac:dyDescent="0.2">
      <c r="A75" s="137">
        <v>62</v>
      </c>
      <c r="B75" s="126" t="s">
        <v>100</v>
      </c>
      <c r="C75" s="126" t="s">
        <v>47</v>
      </c>
      <c r="D75" s="137">
        <v>0</v>
      </c>
      <c r="E75" s="126" t="s">
        <v>7</v>
      </c>
      <c r="F75" s="140">
        <v>76923</v>
      </c>
      <c r="G75" s="127" t="s">
        <v>11</v>
      </c>
    </row>
    <row r="76" spans="1:7" ht="29.25" hidden="1" x14ac:dyDescent="0.2">
      <c r="A76" s="125">
        <v>63</v>
      </c>
      <c r="B76" s="152" t="s">
        <v>101</v>
      </c>
      <c r="C76" s="152" t="s">
        <v>47</v>
      </c>
      <c r="D76" s="154">
        <v>1</v>
      </c>
      <c r="E76" s="152" t="s">
        <v>7</v>
      </c>
      <c r="F76" s="155">
        <v>79882</v>
      </c>
      <c r="G76" s="155">
        <v>79882</v>
      </c>
    </row>
    <row r="77" spans="1:7" ht="29.25" hidden="1" x14ac:dyDescent="0.2">
      <c r="A77" s="137">
        <v>64</v>
      </c>
      <c r="B77" s="126" t="s">
        <v>102</v>
      </c>
      <c r="C77" s="126" t="s">
        <v>47</v>
      </c>
      <c r="D77" s="125">
        <v>0</v>
      </c>
      <c r="E77" s="126" t="s">
        <v>7</v>
      </c>
      <c r="F77" s="140">
        <v>79882</v>
      </c>
      <c r="G77" s="127" t="s">
        <v>11</v>
      </c>
    </row>
    <row r="78" spans="1:7" ht="29.25" hidden="1" x14ac:dyDescent="0.2">
      <c r="A78" s="125">
        <v>65</v>
      </c>
      <c r="B78" s="151" t="s">
        <v>103</v>
      </c>
      <c r="C78" s="152" t="s">
        <v>47</v>
      </c>
      <c r="D78" s="154">
        <v>1</v>
      </c>
      <c r="E78" s="152" t="s">
        <v>7</v>
      </c>
      <c r="F78" s="155">
        <v>86509</v>
      </c>
      <c r="G78" s="155">
        <v>86509</v>
      </c>
    </row>
    <row r="79" spans="1:7" ht="29.25" hidden="1" x14ac:dyDescent="0.2">
      <c r="A79" s="139">
        <v>66</v>
      </c>
      <c r="B79" s="91" t="s">
        <v>104</v>
      </c>
      <c r="C79" s="126" t="s">
        <v>47</v>
      </c>
      <c r="D79" s="125">
        <v>0</v>
      </c>
      <c r="E79" s="126" t="s">
        <v>7</v>
      </c>
      <c r="F79" s="140">
        <v>89586</v>
      </c>
      <c r="G79" s="127" t="s">
        <v>11</v>
      </c>
    </row>
    <row r="80" spans="1:7" ht="29.25" hidden="1" x14ac:dyDescent="0.2">
      <c r="A80" s="125">
        <v>67</v>
      </c>
      <c r="B80" s="91" t="s">
        <v>105</v>
      </c>
      <c r="C80" s="126" t="s">
        <v>47</v>
      </c>
      <c r="D80" s="125">
        <v>0</v>
      </c>
      <c r="E80" s="126" t="s">
        <v>7</v>
      </c>
      <c r="F80" s="140">
        <v>89586</v>
      </c>
      <c r="G80" s="127" t="s">
        <v>11</v>
      </c>
    </row>
    <row r="81" spans="1:7" ht="29.25" hidden="1" x14ac:dyDescent="0.2">
      <c r="A81" s="139">
        <v>68</v>
      </c>
      <c r="B81" s="91" t="s">
        <v>106</v>
      </c>
      <c r="C81" s="126" t="s">
        <v>47</v>
      </c>
      <c r="D81" s="125">
        <v>0</v>
      </c>
      <c r="E81" s="126" t="s">
        <v>7</v>
      </c>
      <c r="F81" s="127" t="s">
        <v>107</v>
      </c>
      <c r="G81" s="127" t="s">
        <v>11</v>
      </c>
    </row>
    <row r="82" spans="1:7" ht="29.25" hidden="1" x14ac:dyDescent="0.2">
      <c r="A82" s="125">
        <v>69</v>
      </c>
      <c r="B82" s="91" t="s">
        <v>108</v>
      </c>
      <c r="C82" s="126" t="s">
        <v>47</v>
      </c>
      <c r="D82" s="125">
        <v>0</v>
      </c>
      <c r="E82" s="126" t="s">
        <v>7</v>
      </c>
      <c r="F82" s="127" t="s">
        <v>107</v>
      </c>
      <c r="G82" s="127" t="s">
        <v>11</v>
      </c>
    </row>
    <row r="83" spans="1:7" ht="29.25" hidden="1" x14ac:dyDescent="0.2">
      <c r="A83" s="139">
        <v>70</v>
      </c>
      <c r="B83" s="91" t="s">
        <v>108</v>
      </c>
      <c r="C83" s="126" t="s">
        <v>47</v>
      </c>
      <c r="D83" s="125">
        <v>0</v>
      </c>
      <c r="E83" s="126" t="s">
        <v>7</v>
      </c>
      <c r="F83" s="127" t="s">
        <v>107</v>
      </c>
      <c r="G83" s="127" t="s">
        <v>11</v>
      </c>
    </row>
    <row r="84" spans="1:7" ht="29.25" hidden="1" x14ac:dyDescent="0.2">
      <c r="A84" s="125">
        <v>71</v>
      </c>
      <c r="B84" s="91" t="s">
        <v>109</v>
      </c>
      <c r="C84" s="126" t="s">
        <v>47</v>
      </c>
      <c r="D84" s="125">
        <v>0</v>
      </c>
      <c r="E84" s="126" t="s">
        <v>7</v>
      </c>
      <c r="F84" s="127" t="s">
        <v>110</v>
      </c>
      <c r="G84" s="127" t="s">
        <v>11</v>
      </c>
    </row>
    <row r="85" spans="1:7" ht="29.25" hidden="1" x14ac:dyDescent="0.2">
      <c r="A85" s="139">
        <v>72</v>
      </c>
      <c r="B85" s="91" t="s">
        <v>111</v>
      </c>
      <c r="C85" s="126" t="s">
        <v>47</v>
      </c>
      <c r="D85" s="125">
        <v>0</v>
      </c>
      <c r="E85" s="126" t="s">
        <v>7</v>
      </c>
      <c r="F85" s="127" t="s">
        <v>112</v>
      </c>
      <c r="G85" s="127" t="s">
        <v>11</v>
      </c>
    </row>
    <row r="86" spans="1:7" ht="29.25" hidden="1" x14ac:dyDescent="0.2">
      <c r="A86" s="125">
        <v>73</v>
      </c>
      <c r="B86" s="151" t="s">
        <v>113</v>
      </c>
      <c r="C86" s="152" t="s">
        <v>47</v>
      </c>
      <c r="D86" s="154">
        <v>1</v>
      </c>
      <c r="E86" s="152" t="s">
        <v>7</v>
      </c>
      <c r="F86" s="153" t="s">
        <v>114</v>
      </c>
      <c r="G86" s="173">
        <v>167811</v>
      </c>
    </row>
    <row r="87" spans="1:7" ht="29.25" hidden="1" x14ac:dyDescent="0.2">
      <c r="A87" s="137">
        <v>74</v>
      </c>
      <c r="B87" s="91" t="s">
        <v>115</v>
      </c>
      <c r="C87" s="126" t="s">
        <v>47</v>
      </c>
      <c r="D87" s="125">
        <v>0</v>
      </c>
      <c r="E87" s="126" t="s">
        <v>7</v>
      </c>
      <c r="F87" s="127" t="s">
        <v>116</v>
      </c>
      <c r="G87" s="127" t="s">
        <v>11</v>
      </c>
    </row>
    <row r="88" spans="1:7" ht="29.25" hidden="1" x14ac:dyDescent="0.2">
      <c r="A88" s="125">
        <v>75</v>
      </c>
      <c r="B88" s="91" t="s">
        <v>117</v>
      </c>
      <c r="C88" s="126" t="s">
        <v>47</v>
      </c>
      <c r="D88" s="125">
        <v>0</v>
      </c>
      <c r="E88" s="126" t="s">
        <v>7</v>
      </c>
      <c r="F88" s="127" t="s">
        <v>114</v>
      </c>
      <c r="G88" s="127" t="s">
        <v>11</v>
      </c>
    </row>
    <row r="89" spans="1:7" ht="29.25" hidden="1" x14ac:dyDescent="0.2">
      <c r="A89" s="137">
        <v>76</v>
      </c>
      <c r="B89" s="91" t="s">
        <v>118</v>
      </c>
      <c r="C89" s="126" t="s">
        <v>47</v>
      </c>
      <c r="D89" s="125">
        <v>0</v>
      </c>
      <c r="E89" s="126" t="s">
        <v>7</v>
      </c>
      <c r="F89" s="127" t="s">
        <v>119</v>
      </c>
      <c r="G89" s="127" t="s">
        <v>11</v>
      </c>
    </row>
    <row r="90" spans="1:7" ht="29.25" hidden="1" x14ac:dyDescent="0.2">
      <c r="A90" s="125">
        <v>77</v>
      </c>
      <c r="B90" s="91" t="s">
        <v>120</v>
      </c>
      <c r="C90" s="126" t="s">
        <v>47</v>
      </c>
      <c r="D90" s="125">
        <v>0</v>
      </c>
      <c r="E90" s="126" t="s">
        <v>7</v>
      </c>
      <c r="F90" s="127" t="s">
        <v>114</v>
      </c>
      <c r="G90" s="127" t="s">
        <v>11</v>
      </c>
    </row>
    <row r="91" spans="1:7" ht="29.25" hidden="1" x14ac:dyDescent="0.2">
      <c r="A91" s="139">
        <v>78</v>
      </c>
      <c r="B91" s="91" t="s">
        <v>121</v>
      </c>
      <c r="C91" s="126" t="s">
        <v>47</v>
      </c>
      <c r="D91" s="125">
        <v>0</v>
      </c>
      <c r="E91" s="126" t="s">
        <v>7</v>
      </c>
      <c r="F91" s="127" t="s">
        <v>114</v>
      </c>
      <c r="G91" s="127" t="s">
        <v>11</v>
      </c>
    </row>
    <row r="92" spans="1:7" ht="29.25" hidden="1" x14ac:dyDescent="0.2">
      <c r="A92" s="125">
        <v>79</v>
      </c>
      <c r="B92" s="91" t="s">
        <v>122</v>
      </c>
      <c r="C92" s="126" t="s">
        <v>47</v>
      </c>
      <c r="D92" s="125">
        <v>0</v>
      </c>
      <c r="E92" s="126" t="s">
        <v>7</v>
      </c>
      <c r="F92" s="127" t="s">
        <v>123</v>
      </c>
      <c r="G92" s="127" t="s">
        <v>11</v>
      </c>
    </row>
    <row r="93" spans="1:7" ht="29.25" hidden="1" x14ac:dyDescent="0.2">
      <c r="A93" s="139">
        <v>80</v>
      </c>
      <c r="B93" s="91" t="s">
        <v>124</v>
      </c>
      <c r="C93" s="126" t="s">
        <v>47</v>
      </c>
      <c r="D93" s="125">
        <v>0</v>
      </c>
      <c r="E93" s="126" t="s">
        <v>7</v>
      </c>
      <c r="F93" s="127" t="s">
        <v>125</v>
      </c>
      <c r="G93" s="127" t="s">
        <v>11</v>
      </c>
    </row>
    <row r="94" spans="1:7" ht="39" hidden="1" x14ac:dyDescent="0.2">
      <c r="A94" s="125">
        <v>81</v>
      </c>
      <c r="B94" s="91" t="s">
        <v>126</v>
      </c>
      <c r="C94" s="126" t="s">
        <v>47</v>
      </c>
      <c r="D94" s="125">
        <v>0</v>
      </c>
      <c r="E94" s="126" t="s">
        <v>7</v>
      </c>
      <c r="F94" s="127" t="s">
        <v>116</v>
      </c>
      <c r="G94" s="127" t="s">
        <v>11</v>
      </c>
    </row>
    <row r="95" spans="1:7" ht="39" hidden="1" x14ac:dyDescent="0.2">
      <c r="A95" s="137">
        <v>82</v>
      </c>
      <c r="B95" s="151" t="s">
        <v>127</v>
      </c>
      <c r="C95" s="126" t="s">
        <v>47</v>
      </c>
      <c r="D95" s="125">
        <v>0</v>
      </c>
      <c r="E95" s="126" t="s">
        <v>7</v>
      </c>
      <c r="F95" s="127" t="s">
        <v>116</v>
      </c>
      <c r="G95" s="127" t="s">
        <v>11</v>
      </c>
    </row>
    <row r="96" spans="1:7" ht="29.25" hidden="1" x14ac:dyDescent="0.2">
      <c r="A96" s="125">
        <v>83</v>
      </c>
      <c r="B96" s="91" t="s">
        <v>128</v>
      </c>
      <c r="C96" s="126" t="s">
        <v>47</v>
      </c>
      <c r="D96" s="125">
        <v>0</v>
      </c>
      <c r="E96" s="126" t="s">
        <v>7</v>
      </c>
      <c r="F96" s="127" t="s">
        <v>116</v>
      </c>
      <c r="G96" s="127" t="s">
        <v>11</v>
      </c>
    </row>
    <row r="97" spans="1:7" ht="29.25" hidden="1" x14ac:dyDescent="0.2">
      <c r="A97" s="137">
        <v>84</v>
      </c>
      <c r="B97" s="91" t="s">
        <v>129</v>
      </c>
      <c r="C97" s="126" t="s">
        <v>47</v>
      </c>
      <c r="D97" s="125">
        <v>0</v>
      </c>
      <c r="E97" s="126" t="s">
        <v>7</v>
      </c>
      <c r="F97" s="127" t="s">
        <v>116</v>
      </c>
      <c r="G97" s="127" t="s">
        <v>11</v>
      </c>
    </row>
    <row r="98" spans="1:7" ht="29.25" hidden="1" x14ac:dyDescent="0.2">
      <c r="A98" s="125">
        <v>85</v>
      </c>
      <c r="B98" s="91" t="s">
        <v>130</v>
      </c>
      <c r="C98" s="126" t="s">
        <v>47</v>
      </c>
      <c r="D98" s="125">
        <v>0</v>
      </c>
      <c r="E98" s="126" t="s">
        <v>7</v>
      </c>
      <c r="F98" s="127" t="s">
        <v>110</v>
      </c>
      <c r="G98" s="127" t="s">
        <v>11</v>
      </c>
    </row>
    <row r="99" spans="1:7" ht="29.25" hidden="1" x14ac:dyDescent="0.2">
      <c r="A99" s="137">
        <v>86</v>
      </c>
      <c r="B99" s="91" t="s">
        <v>131</v>
      </c>
      <c r="C99" s="126" t="s">
        <v>47</v>
      </c>
      <c r="D99" s="125">
        <v>0</v>
      </c>
      <c r="E99" s="126" t="s">
        <v>7</v>
      </c>
      <c r="F99" s="127" t="s">
        <v>132</v>
      </c>
      <c r="G99" s="127" t="s">
        <v>11</v>
      </c>
    </row>
    <row r="100" spans="1:7" ht="29.25" hidden="1" x14ac:dyDescent="0.2">
      <c r="A100" s="125">
        <v>87</v>
      </c>
      <c r="B100" s="91" t="s">
        <v>133</v>
      </c>
      <c r="C100" s="126" t="s">
        <v>47</v>
      </c>
      <c r="D100" s="125">
        <v>0</v>
      </c>
      <c r="E100" s="126" t="s">
        <v>7</v>
      </c>
      <c r="F100" s="127" t="s">
        <v>134</v>
      </c>
      <c r="G100" s="127" t="s">
        <v>11</v>
      </c>
    </row>
    <row r="101" spans="1:7" ht="19.5" hidden="1" x14ac:dyDescent="0.2">
      <c r="A101" s="137">
        <v>88</v>
      </c>
      <c r="B101" s="126" t="s">
        <v>135</v>
      </c>
      <c r="C101" s="126" t="s">
        <v>47</v>
      </c>
      <c r="D101" s="125">
        <v>0</v>
      </c>
      <c r="E101" s="126" t="s">
        <v>7</v>
      </c>
      <c r="F101" s="140">
        <v>29586</v>
      </c>
      <c r="G101" s="127" t="s">
        <v>11</v>
      </c>
    </row>
    <row r="102" spans="1:7" ht="19.5" hidden="1" x14ac:dyDescent="0.2">
      <c r="A102" s="125">
        <v>89</v>
      </c>
      <c r="B102" s="126" t="s">
        <v>136</v>
      </c>
      <c r="C102" s="126" t="s">
        <v>47</v>
      </c>
      <c r="D102" s="125">
        <v>0</v>
      </c>
      <c r="E102" s="126" t="s">
        <v>7</v>
      </c>
      <c r="F102" s="127" t="s">
        <v>137</v>
      </c>
      <c r="G102" s="127" t="s">
        <v>11</v>
      </c>
    </row>
    <row r="103" spans="1:7" ht="19.5" x14ac:dyDescent="0.2">
      <c r="A103" s="100"/>
      <c r="B103" s="138" t="s">
        <v>138</v>
      </c>
      <c r="C103" s="100"/>
      <c r="D103" s="100"/>
      <c r="E103" s="100"/>
      <c r="F103" s="105"/>
      <c r="G103" s="105">
        <f>SUM(G104:G115)</f>
        <v>84496</v>
      </c>
    </row>
    <row r="104" spans="1:7" ht="29.25" hidden="1" x14ac:dyDescent="0.2">
      <c r="A104" s="65"/>
      <c r="B104" s="115" t="s">
        <v>139</v>
      </c>
      <c r="C104" s="115" t="s">
        <v>140</v>
      </c>
      <c r="D104" s="65"/>
      <c r="E104" s="65"/>
      <c r="F104" s="66"/>
      <c r="G104" s="66"/>
    </row>
    <row r="105" spans="1:7" ht="87.75" hidden="1" x14ac:dyDescent="0.2">
      <c r="A105" s="145">
        <v>90</v>
      </c>
      <c r="B105" s="91" t="s">
        <v>141</v>
      </c>
      <c r="C105" s="146" t="s">
        <v>142</v>
      </c>
      <c r="D105" s="145">
        <v>2</v>
      </c>
      <c r="E105" s="146" t="s">
        <v>7</v>
      </c>
      <c r="F105" s="148">
        <v>16568</v>
      </c>
      <c r="G105" s="148">
        <v>33136</v>
      </c>
    </row>
    <row r="106" spans="1:7" ht="19.5" hidden="1" x14ac:dyDescent="0.15">
      <c r="A106" s="145">
        <v>91</v>
      </c>
      <c r="B106" s="150" t="s">
        <v>143</v>
      </c>
      <c r="C106" s="146" t="s">
        <v>144</v>
      </c>
      <c r="D106" s="145">
        <v>2</v>
      </c>
      <c r="E106" s="146" t="s">
        <v>7</v>
      </c>
      <c r="F106" s="148">
        <v>2130</v>
      </c>
      <c r="G106" s="148">
        <v>4260</v>
      </c>
    </row>
    <row r="107" spans="1:7" ht="19.5" hidden="1" x14ac:dyDescent="0.15">
      <c r="A107" s="145">
        <v>92</v>
      </c>
      <c r="B107" s="150" t="s">
        <v>145</v>
      </c>
      <c r="C107" s="146" t="s">
        <v>146</v>
      </c>
      <c r="D107" s="145">
        <v>2</v>
      </c>
      <c r="E107" s="146" t="s">
        <v>7</v>
      </c>
      <c r="F107" s="148">
        <v>3314</v>
      </c>
      <c r="G107" s="148">
        <v>6627</v>
      </c>
    </row>
    <row r="108" spans="1:7" ht="19.5" hidden="1" x14ac:dyDescent="0.2">
      <c r="A108" s="125">
        <v>93</v>
      </c>
      <c r="B108" s="126" t="s">
        <v>147</v>
      </c>
      <c r="C108" s="53"/>
      <c r="D108" s="125">
        <v>1</v>
      </c>
      <c r="E108" s="126" t="s">
        <v>7</v>
      </c>
      <c r="F108" s="140">
        <v>3550</v>
      </c>
      <c r="G108" s="140">
        <v>3550</v>
      </c>
    </row>
    <row r="109" spans="1:7" ht="146.25" hidden="1" x14ac:dyDescent="0.2">
      <c r="A109" s="145">
        <v>94</v>
      </c>
      <c r="B109" s="91" t="s">
        <v>148</v>
      </c>
      <c r="C109" s="146" t="s">
        <v>149</v>
      </c>
      <c r="D109" s="145">
        <v>1</v>
      </c>
      <c r="E109" s="146" t="s">
        <v>7</v>
      </c>
      <c r="F109" s="148">
        <v>15621</v>
      </c>
      <c r="G109" s="148">
        <v>15621</v>
      </c>
    </row>
    <row r="110" spans="1:7" ht="19.5" hidden="1" x14ac:dyDescent="0.2">
      <c r="A110" s="125">
        <v>95</v>
      </c>
      <c r="B110" s="126" t="s">
        <v>150</v>
      </c>
      <c r="C110" s="126" t="s">
        <v>151</v>
      </c>
      <c r="D110" s="125">
        <v>1</v>
      </c>
      <c r="E110" s="126" t="s">
        <v>7</v>
      </c>
      <c r="F110" s="140">
        <v>15385</v>
      </c>
      <c r="G110" s="140">
        <v>15385</v>
      </c>
    </row>
    <row r="111" spans="1:7" ht="29.25" hidden="1" x14ac:dyDescent="0.2">
      <c r="A111" s="125">
        <v>96</v>
      </c>
      <c r="B111" s="126" t="s">
        <v>91</v>
      </c>
      <c r="C111" s="126" t="s">
        <v>92</v>
      </c>
      <c r="D111" s="125">
        <v>0</v>
      </c>
      <c r="E111" s="126" t="s">
        <v>152</v>
      </c>
      <c r="F111" s="143">
        <v>185</v>
      </c>
      <c r="G111" s="127" t="s">
        <v>11</v>
      </c>
    </row>
    <row r="112" spans="1:7" ht="19.5" hidden="1" x14ac:dyDescent="0.2">
      <c r="A112" s="125">
        <v>97</v>
      </c>
      <c r="B112" s="126" t="s">
        <v>153</v>
      </c>
      <c r="C112" s="126" t="s">
        <v>154</v>
      </c>
      <c r="D112" s="125">
        <v>0</v>
      </c>
      <c r="E112" s="126" t="s">
        <v>152</v>
      </c>
      <c r="F112" s="143">
        <v>112</v>
      </c>
      <c r="G112" s="127" t="s">
        <v>11</v>
      </c>
    </row>
    <row r="113" spans="1:7" ht="19.5" hidden="1" x14ac:dyDescent="0.2">
      <c r="A113" s="125">
        <v>98</v>
      </c>
      <c r="B113" s="126" t="s">
        <v>155</v>
      </c>
      <c r="C113" s="126" t="s">
        <v>57</v>
      </c>
      <c r="D113" s="125">
        <v>0</v>
      </c>
      <c r="E113" s="126" t="s">
        <v>152</v>
      </c>
      <c r="F113" s="143">
        <v>41</v>
      </c>
      <c r="G113" s="127" t="s">
        <v>11</v>
      </c>
    </row>
    <row r="114" spans="1:7" hidden="1" x14ac:dyDescent="0.2">
      <c r="A114" s="125">
        <v>99</v>
      </c>
      <c r="B114" s="126" t="s">
        <v>84</v>
      </c>
      <c r="C114" s="126" t="s">
        <v>57</v>
      </c>
      <c r="D114" s="125">
        <v>0</v>
      </c>
      <c r="E114" s="126" t="s">
        <v>152</v>
      </c>
      <c r="F114" s="143">
        <v>21</v>
      </c>
      <c r="G114" s="127" t="s">
        <v>11</v>
      </c>
    </row>
    <row r="115" spans="1:7" hidden="1" x14ac:dyDescent="0.2">
      <c r="A115" s="125">
        <v>100</v>
      </c>
      <c r="B115" s="126" t="s">
        <v>156</v>
      </c>
      <c r="C115" s="126" t="s">
        <v>57</v>
      </c>
      <c r="D115" s="125">
        <v>1</v>
      </c>
      <c r="E115" s="126" t="s">
        <v>157</v>
      </c>
      <c r="F115" s="140">
        <v>5917</v>
      </c>
      <c r="G115" s="140">
        <v>5917</v>
      </c>
    </row>
    <row r="116" spans="1:7" x14ac:dyDescent="0.2">
      <c r="A116" s="81"/>
      <c r="B116" s="132" t="s">
        <v>158</v>
      </c>
      <c r="C116" s="81"/>
      <c r="D116" s="81"/>
      <c r="E116" s="81"/>
      <c r="F116" s="83"/>
      <c r="G116" s="178">
        <f>SUM(G117:G126)</f>
        <v>301706</v>
      </c>
    </row>
    <row r="117" spans="1:7" ht="29.25" hidden="1" x14ac:dyDescent="0.2">
      <c r="A117" s="125">
        <v>101</v>
      </c>
      <c r="B117" s="91" t="s">
        <v>159</v>
      </c>
      <c r="C117" s="126" t="s">
        <v>47</v>
      </c>
      <c r="D117" s="125">
        <v>375</v>
      </c>
      <c r="E117" s="126" t="s">
        <v>53</v>
      </c>
      <c r="F117" s="143">
        <v>368</v>
      </c>
      <c r="G117" s="174">
        <v>138151</v>
      </c>
    </row>
    <row r="118" spans="1:7" ht="29.25" hidden="1" x14ac:dyDescent="0.2">
      <c r="A118" s="125">
        <v>102</v>
      </c>
      <c r="B118" s="91" t="s">
        <v>160</v>
      </c>
      <c r="C118" s="126" t="s">
        <v>47</v>
      </c>
      <c r="D118" s="125">
        <v>270</v>
      </c>
      <c r="E118" s="126" t="s">
        <v>53</v>
      </c>
      <c r="F118" s="143">
        <v>547</v>
      </c>
      <c r="G118" s="174">
        <v>147621</v>
      </c>
    </row>
    <row r="119" spans="1:7" ht="29.25" hidden="1" x14ac:dyDescent="0.2">
      <c r="A119" s="125">
        <v>103</v>
      </c>
      <c r="B119" s="91" t="s">
        <v>161</v>
      </c>
      <c r="C119" s="126" t="s">
        <v>47</v>
      </c>
      <c r="D119" s="125">
        <v>0</v>
      </c>
      <c r="E119" s="126" t="s">
        <v>53</v>
      </c>
      <c r="F119" s="143">
        <v>449</v>
      </c>
      <c r="G119" s="127" t="s">
        <v>11</v>
      </c>
    </row>
    <row r="120" spans="1:7" ht="29.25" hidden="1" x14ac:dyDescent="0.2">
      <c r="A120" s="125">
        <v>104</v>
      </c>
      <c r="B120" s="91" t="s">
        <v>162</v>
      </c>
      <c r="C120" s="126" t="s">
        <v>47</v>
      </c>
      <c r="D120" s="125">
        <v>30</v>
      </c>
      <c r="E120" s="126" t="s">
        <v>53</v>
      </c>
      <c r="F120" s="143">
        <v>531</v>
      </c>
      <c r="G120" s="140">
        <v>15934</v>
      </c>
    </row>
    <row r="121" spans="1:7" ht="29.25" hidden="1" x14ac:dyDescent="0.2">
      <c r="A121" s="125">
        <v>105</v>
      </c>
      <c r="B121" s="91" t="s">
        <v>163</v>
      </c>
      <c r="C121" s="126" t="s">
        <v>47</v>
      </c>
      <c r="D121" s="125">
        <v>0</v>
      </c>
      <c r="E121" s="126" t="s">
        <v>53</v>
      </c>
      <c r="F121" s="143">
        <v>592</v>
      </c>
      <c r="G121" s="127" t="s">
        <v>11</v>
      </c>
    </row>
    <row r="122" spans="1:7" ht="29.25" hidden="1" x14ac:dyDescent="0.2">
      <c r="A122" s="125">
        <v>106</v>
      </c>
      <c r="B122" s="91" t="s">
        <v>164</v>
      </c>
      <c r="C122" s="126" t="s">
        <v>47</v>
      </c>
      <c r="D122" s="125">
        <v>0</v>
      </c>
      <c r="E122" s="126" t="s">
        <v>53</v>
      </c>
      <c r="F122" s="143">
        <v>687</v>
      </c>
      <c r="G122" s="127" t="s">
        <v>11</v>
      </c>
    </row>
    <row r="123" spans="1:7" ht="29.25" hidden="1" x14ac:dyDescent="0.2">
      <c r="A123" s="125">
        <v>107</v>
      </c>
      <c r="B123" s="91" t="s">
        <v>165</v>
      </c>
      <c r="C123" s="126" t="s">
        <v>47</v>
      </c>
      <c r="D123" s="125">
        <v>0</v>
      </c>
      <c r="E123" s="126" t="s">
        <v>53</v>
      </c>
      <c r="F123" s="143">
        <v>736</v>
      </c>
      <c r="G123" s="127" t="s">
        <v>11</v>
      </c>
    </row>
    <row r="124" spans="1:7" ht="29.25" hidden="1" x14ac:dyDescent="0.2">
      <c r="A124" s="125">
        <v>108</v>
      </c>
      <c r="B124" s="91" t="s">
        <v>166</v>
      </c>
      <c r="C124" s="126" t="s">
        <v>47</v>
      </c>
      <c r="D124" s="125">
        <v>0</v>
      </c>
      <c r="E124" s="126" t="s">
        <v>53</v>
      </c>
      <c r="F124" s="143">
        <v>950</v>
      </c>
      <c r="G124" s="127" t="s">
        <v>11</v>
      </c>
    </row>
    <row r="125" spans="1:7" hidden="1" x14ac:dyDescent="0.2">
      <c r="A125" s="125">
        <v>109</v>
      </c>
      <c r="B125" s="53"/>
      <c r="C125" s="126" t="s">
        <v>47</v>
      </c>
      <c r="D125" s="125">
        <v>0</v>
      </c>
      <c r="E125" s="126" t="s">
        <v>53</v>
      </c>
      <c r="F125" s="140">
        <v>1287</v>
      </c>
      <c r="G125" s="127" t="s">
        <v>11</v>
      </c>
    </row>
    <row r="126" spans="1:7" ht="29.25" hidden="1" x14ac:dyDescent="0.2">
      <c r="A126" s="125">
        <v>110</v>
      </c>
      <c r="B126" s="91" t="s">
        <v>167</v>
      </c>
      <c r="C126" s="126" t="s">
        <v>47</v>
      </c>
      <c r="D126" s="125">
        <v>0</v>
      </c>
      <c r="E126" s="126" t="s">
        <v>53</v>
      </c>
      <c r="F126" s="140">
        <v>1390</v>
      </c>
      <c r="G126" s="127" t="s">
        <v>11</v>
      </c>
    </row>
    <row r="127" spans="1:7" s="184" customFormat="1" hidden="1" x14ac:dyDescent="0.2">
      <c r="A127" s="180"/>
      <c r="B127" s="181" t="s">
        <v>168</v>
      </c>
      <c r="C127" s="182"/>
      <c r="D127" s="180"/>
      <c r="E127" s="180"/>
      <c r="F127" s="183"/>
      <c r="G127" s="183"/>
    </row>
    <row r="128" spans="1:7" hidden="1" x14ac:dyDescent="0.2">
      <c r="A128" s="125">
        <v>111</v>
      </c>
      <c r="B128" s="126" t="s">
        <v>169</v>
      </c>
      <c r="C128" s="126" t="s">
        <v>47</v>
      </c>
      <c r="D128" s="149">
        <v>0</v>
      </c>
      <c r="E128" s="126" t="s">
        <v>53</v>
      </c>
      <c r="F128" s="140">
        <v>1065</v>
      </c>
      <c r="G128" s="127" t="s">
        <v>11</v>
      </c>
    </row>
    <row r="129" spans="1:7" s="184" customFormat="1" hidden="1" x14ac:dyDescent="0.2">
      <c r="A129" s="180"/>
      <c r="B129" s="181" t="s">
        <v>170</v>
      </c>
      <c r="C129" s="182"/>
      <c r="D129" s="180"/>
      <c r="E129" s="180"/>
      <c r="F129" s="183"/>
      <c r="G129" s="183"/>
    </row>
    <row r="130" spans="1:7" hidden="1" x14ac:dyDescent="0.2">
      <c r="A130" s="125">
        <v>112</v>
      </c>
      <c r="B130" s="126" t="s">
        <v>171</v>
      </c>
      <c r="C130" s="126" t="s">
        <v>47</v>
      </c>
      <c r="D130" s="125">
        <v>0</v>
      </c>
      <c r="E130" s="126" t="s">
        <v>53</v>
      </c>
      <c r="F130" s="140">
        <v>1065</v>
      </c>
      <c r="G130" s="127" t="s">
        <v>11</v>
      </c>
    </row>
    <row r="131" spans="1:7" x14ac:dyDescent="0.2">
      <c r="A131" s="81"/>
      <c r="B131" s="132" t="s">
        <v>172</v>
      </c>
      <c r="C131" s="81"/>
      <c r="D131" s="81"/>
      <c r="E131" s="81"/>
      <c r="F131" s="83"/>
      <c r="G131" s="83">
        <f>SUM(G132:G137)</f>
        <v>43313</v>
      </c>
    </row>
    <row r="132" spans="1:7" hidden="1" x14ac:dyDescent="0.2">
      <c r="A132" s="125">
        <v>113</v>
      </c>
      <c r="B132" s="126" t="s">
        <v>173</v>
      </c>
      <c r="C132" s="126" t="s">
        <v>47</v>
      </c>
      <c r="D132" s="125">
        <v>0</v>
      </c>
      <c r="E132" s="126" t="s">
        <v>7</v>
      </c>
      <c r="F132" s="140">
        <v>29231</v>
      </c>
      <c r="G132" s="127" t="s">
        <v>11</v>
      </c>
    </row>
    <row r="133" spans="1:7" hidden="1" x14ac:dyDescent="0.2">
      <c r="A133" s="125">
        <v>114</v>
      </c>
      <c r="B133" s="126" t="s">
        <v>174</v>
      </c>
      <c r="C133" s="126" t="s">
        <v>47</v>
      </c>
      <c r="D133" s="125">
        <v>0</v>
      </c>
      <c r="E133" s="126" t="s">
        <v>7</v>
      </c>
      <c r="F133" s="140">
        <v>29793</v>
      </c>
      <c r="G133" s="127" t="s">
        <v>11</v>
      </c>
    </row>
    <row r="134" spans="1:7" hidden="1" x14ac:dyDescent="0.2">
      <c r="A134" s="125">
        <v>115</v>
      </c>
      <c r="B134" s="126" t="s">
        <v>175</v>
      </c>
      <c r="C134" s="126" t="s">
        <v>47</v>
      </c>
      <c r="D134" s="125">
        <v>0</v>
      </c>
      <c r="E134" s="126" t="s">
        <v>7</v>
      </c>
      <c r="F134" s="140">
        <v>30355</v>
      </c>
      <c r="G134" s="127" t="s">
        <v>11</v>
      </c>
    </row>
    <row r="135" spans="1:7" hidden="1" x14ac:dyDescent="0.2">
      <c r="A135" s="125">
        <v>116</v>
      </c>
      <c r="B135" s="126" t="s">
        <v>176</v>
      </c>
      <c r="C135" s="126" t="s">
        <v>47</v>
      </c>
      <c r="D135" s="125">
        <v>1</v>
      </c>
      <c r="E135" s="126" t="s">
        <v>7</v>
      </c>
      <c r="F135" s="140">
        <v>31479</v>
      </c>
      <c r="G135" s="140">
        <v>31479</v>
      </c>
    </row>
    <row r="136" spans="1:7" hidden="1" x14ac:dyDescent="0.2">
      <c r="A136" s="125">
        <v>117</v>
      </c>
      <c r="B136" s="126" t="s">
        <v>177</v>
      </c>
      <c r="C136" s="126" t="s">
        <v>47</v>
      </c>
      <c r="D136" s="125">
        <v>1</v>
      </c>
      <c r="E136" s="126" t="s">
        <v>7</v>
      </c>
      <c r="F136" s="140">
        <v>5917</v>
      </c>
      <c r="G136" s="140">
        <v>5917</v>
      </c>
    </row>
    <row r="137" spans="1:7" hidden="1" x14ac:dyDescent="0.2">
      <c r="A137" s="145">
        <v>118</v>
      </c>
      <c r="B137" s="146" t="s">
        <v>178</v>
      </c>
      <c r="C137" s="146" t="s">
        <v>47</v>
      </c>
      <c r="D137" s="145">
        <v>1</v>
      </c>
      <c r="E137" s="146" t="s">
        <v>7</v>
      </c>
      <c r="F137" s="148">
        <v>5917</v>
      </c>
      <c r="G137" s="148">
        <v>5917</v>
      </c>
    </row>
    <row r="138" spans="1:7" x14ac:dyDescent="0.2">
      <c r="A138" s="81"/>
      <c r="B138" s="132" t="s">
        <v>179</v>
      </c>
      <c r="C138" s="81"/>
      <c r="D138" s="81"/>
      <c r="E138" s="81"/>
      <c r="F138" s="83"/>
      <c r="G138" s="178">
        <f>SUM(G139:G147)</f>
        <v>296345</v>
      </c>
    </row>
    <row r="139" spans="1:7" ht="58.5" hidden="1" x14ac:dyDescent="0.2">
      <c r="A139" s="145">
        <v>119</v>
      </c>
      <c r="B139" s="91" t="s">
        <v>180</v>
      </c>
      <c r="C139" s="146" t="s">
        <v>47</v>
      </c>
      <c r="D139" s="145">
        <v>36</v>
      </c>
      <c r="E139" s="146" t="s">
        <v>7</v>
      </c>
      <c r="F139" s="148">
        <v>1893</v>
      </c>
      <c r="G139" s="148">
        <v>68166</v>
      </c>
    </row>
    <row r="140" spans="1:7" hidden="1" x14ac:dyDescent="0.2">
      <c r="A140" s="125">
        <v>120</v>
      </c>
      <c r="B140" s="126" t="s">
        <v>181</v>
      </c>
      <c r="C140" s="126" t="s">
        <v>47</v>
      </c>
      <c r="D140" s="125">
        <v>36</v>
      </c>
      <c r="E140" s="126" t="s">
        <v>182</v>
      </c>
      <c r="F140" s="143">
        <v>592</v>
      </c>
      <c r="G140" s="140">
        <v>21302</v>
      </c>
    </row>
    <row r="141" spans="1:7" ht="19.5" hidden="1" x14ac:dyDescent="0.2">
      <c r="A141" s="125">
        <v>121</v>
      </c>
      <c r="B141" s="126" t="s">
        <v>183</v>
      </c>
      <c r="C141" s="126" t="s">
        <v>47</v>
      </c>
      <c r="D141" s="125">
        <v>36</v>
      </c>
      <c r="E141" s="126" t="s">
        <v>182</v>
      </c>
      <c r="F141" s="143">
        <v>592</v>
      </c>
      <c r="G141" s="140">
        <v>21302</v>
      </c>
    </row>
    <row r="142" spans="1:7" hidden="1" x14ac:dyDescent="0.2">
      <c r="A142" s="125">
        <v>122</v>
      </c>
      <c r="B142" s="126" t="s">
        <v>184</v>
      </c>
      <c r="C142" s="126" t="s">
        <v>47</v>
      </c>
      <c r="D142" s="125">
        <v>1270</v>
      </c>
      <c r="E142" s="126" t="s">
        <v>53</v>
      </c>
      <c r="F142" s="143">
        <v>65</v>
      </c>
      <c r="G142" s="140">
        <v>82663</v>
      </c>
    </row>
    <row r="143" spans="1:7" hidden="1" x14ac:dyDescent="0.2">
      <c r="A143" s="125">
        <v>123</v>
      </c>
      <c r="B143" s="126" t="s">
        <v>185</v>
      </c>
      <c r="C143" s="126" t="s">
        <v>47</v>
      </c>
      <c r="D143" s="125">
        <v>935</v>
      </c>
      <c r="E143" s="126" t="s">
        <v>53</v>
      </c>
      <c r="F143" s="143">
        <v>97</v>
      </c>
      <c r="G143" s="140">
        <v>90734</v>
      </c>
    </row>
    <row r="144" spans="1:7" hidden="1" x14ac:dyDescent="0.2">
      <c r="A144" s="125">
        <v>124</v>
      </c>
      <c r="B144" s="126" t="s">
        <v>186</v>
      </c>
      <c r="C144" s="126" t="s">
        <v>47</v>
      </c>
      <c r="D144" s="125">
        <v>0</v>
      </c>
      <c r="E144" s="126" t="s">
        <v>53</v>
      </c>
      <c r="F144" s="143">
        <v>97</v>
      </c>
      <c r="G144" s="127" t="s">
        <v>11</v>
      </c>
    </row>
    <row r="145" spans="1:7" hidden="1" x14ac:dyDescent="0.2">
      <c r="A145" s="125">
        <v>125</v>
      </c>
      <c r="B145" s="126" t="s">
        <v>187</v>
      </c>
      <c r="C145" s="126" t="s">
        <v>47</v>
      </c>
      <c r="D145" s="125">
        <v>0</v>
      </c>
      <c r="E145" s="126" t="s">
        <v>53</v>
      </c>
      <c r="F145" s="143">
        <v>260</v>
      </c>
      <c r="G145" s="127" t="s">
        <v>11</v>
      </c>
    </row>
    <row r="146" spans="1:7" hidden="1" x14ac:dyDescent="0.2">
      <c r="A146" s="125">
        <v>126</v>
      </c>
      <c r="B146" s="126" t="s">
        <v>188</v>
      </c>
      <c r="C146" s="126" t="s">
        <v>47</v>
      </c>
      <c r="D146" s="125">
        <v>441</v>
      </c>
      <c r="E146" s="126" t="s">
        <v>7</v>
      </c>
      <c r="F146" s="143">
        <v>12</v>
      </c>
      <c r="G146" s="140">
        <v>5219</v>
      </c>
    </row>
    <row r="147" spans="1:7" hidden="1" x14ac:dyDescent="0.2">
      <c r="A147" s="125">
        <v>127</v>
      </c>
      <c r="B147" s="126" t="s">
        <v>189</v>
      </c>
      <c r="C147" s="126" t="s">
        <v>47</v>
      </c>
      <c r="D147" s="125">
        <v>735</v>
      </c>
      <c r="E147" s="126" t="s">
        <v>7</v>
      </c>
      <c r="F147" s="143">
        <v>9</v>
      </c>
      <c r="G147" s="140">
        <v>6959</v>
      </c>
    </row>
    <row r="148" spans="1:7" hidden="1" x14ac:dyDescent="0.2">
      <c r="A148" s="60"/>
      <c r="B148" s="135" t="s">
        <v>190</v>
      </c>
      <c r="C148" s="60"/>
      <c r="D148" s="60"/>
      <c r="E148" s="60"/>
      <c r="F148" s="61"/>
      <c r="G148" s="61"/>
    </row>
    <row r="149" spans="1:7" x14ac:dyDescent="0.2">
      <c r="A149" s="81"/>
      <c r="B149" s="132" t="s">
        <v>191</v>
      </c>
      <c r="C149" s="81"/>
      <c r="D149" s="81"/>
      <c r="E149" s="81"/>
      <c r="F149" s="83"/>
      <c r="G149" s="83">
        <f>SUM(G150:G162)</f>
        <v>34437</v>
      </c>
    </row>
    <row r="150" spans="1:7" ht="19.5" hidden="1" x14ac:dyDescent="0.2">
      <c r="A150" s="125">
        <v>128</v>
      </c>
      <c r="B150" s="126" t="s">
        <v>192</v>
      </c>
      <c r="C150" s="126" t="s">
        <v>193</v>
      </c>
      <c r="D150" s="125">
        <v>0</v>
      </c>
      <c r="E150" s="126" t="s">
        <v>7</v>
      </c>
      <c r="F150" s="143">
        <v>408</v>
      </c>
      <c r="G150" s="127" t="s">
        <v>11</v>
      </c>
    </row>
    <row r="151" spans="1:7" ht="19.5" hidden="1" x14ac:dyDescent="0.2">
      <c r="A151" s="125">
        <v>129</v>
      </c>
      <c r="B151" s="126" t="s">
        <v>194</v>
      </c>
      <c r="C151" s="126" t="s">
        <v>193</v>
      </c>
      <c r="D151" s="125">
        <v>0</v>
      </c>
      <c r="E151" s="126" t="s">
        <v>7</v>
      </c>
      <c r="F151" s="143">
        <v>408</v>
      </c>
      <c r="G151" s="127" t="s">
        <v>11</v>
      </c>
    </row>
    <row r="152" spans="1:7" ht="19.5" hidden="1" x14ac:dyDescent="0.2">
      <c r="A152" s="125">
        <v>130</v>
      </c>
      <c r="B152" s="126" t="s">
        <v>195</v>
      </c>
      <c r="C152" s="126" t="s">
        <v>193</v>
      </c>
      <c r="D152" s="125">
        <v>4</v>
      </c>
      <c r="E152" s="126" t="s">
        <v>7</v>
      </c>
      <c r="F152" s="143">
        <v>495</v>
      </c>
      <c r="G152" s="140">
        <v>1981</v>
      </c>
    </row>
    <row r="153" spans="1:7" ht="19.5" hidden="1" x14ac:dyDescent="0.2">
      <c r="A153" s="125">
        <v>131</v>
      </c>
      <c r="B153" s="126" t="s">
        <v>196</v>
      </c>
      <c r="C153" s="126" t="s">
        <v>193</v>
      </c>
      <c r="D153" s="125">
        <v>4</v>
      </c>
      <c r="E153" s="126" t="s">
        <v>7</v>
      </c>
      <c r="F153" s="143">
        <v>728</v>
      </c>
      <c r="G153" s="140">
        <v>2911</v>
      </c>
    </row>
    <row r="154" spans="1:7" ht="19.5" hidden="1" x14ac:dyDescent="0.2">
      <c r="A154" s="125">
        <v>132</v>
      </c>
      <c r="B154" s="126" t="s">
        <v>197</v>
      </c>
      <c r="C154" s="126" t="s">
        <v>193</v>
      </c>
      <c r="D154" s="125">
        <v>0</v>
      </c>
      <c r="E154" s="126" t="s">
        <v>7</v>
      </c>
      <c r="F154" s="143">
        <v>880</v>
      </c>
      <c r="G154" s="127" t="s">
        <v>11</v>
      </c>
    </row>
    <row r="155" spans="1:7" ht="19.5" hidden="1" x14ac:dyDescent="0.2">
      <c r="A155" s="125">
        <v>133</v>
      </c>
      <c r="B155" s="126" t="s">
        <v>198</v>
      </c>
      <c r="C155" s="126" t="s">
        <v>193</v>
      </c>
      <c r="D155" s="125">
        <v>0</v>
      </c>
      <c r="E155" s="126" t="s">
        <v>7</v>
      </c>
      <c r="F155" s="140">
        <v>1054</v>
      </c>
      <c r="G155" s="127" t="s">
        <v>11</v>
      </c>
    </row>
    <row r="156" spans="1:7" ht="19.5" hidden="1" x14ac:dyDescent="0.2">
      <c r="A156" s="125">
        <v>134</v>
      </c>
      <c r="B156" s="126" t="s">
        <v>199</v>
      </c>
      <c r="C156" s="126" t="s">
        <v>193</v>
      </c>
      <c r="D156" s="125">
        <v>8</v>
      </c>
      <c r="E156" s="126" t="s">
        <v>7</v>
      </c>
      <c r="F156" s="140">
        <v>1054</v>
      </c>
      <c r="G156" s="140">
        <v>8428</v>
      </c>
    </row>
    <row r="157" spans="1:7" ht="19.5" hidden="1" x14ac:dyDescent="0.2">
      <c r="A157" s="125">
        <v>135</v>
      </c>
      <c r="B157" s="126" t="s">
        <v>200</v>
      </c>
      <c r="C157" s="126" t="s">
        <v>193</v>
      </c>
      <c r="D157" s="125">
        <v>8</v>
      </c>
      <c r="E157" s="126" t="s">
        <v>7</v>
      </c>
      <c r="F157" s="140">
        <v>1243</v>
      </c>
      <c r="G157" s="140">
        <v>9948</v>
      </c>
    </row>
    <row r="158" spans="1:7" ht="19.5" hidden="1" x14ac:dyDescent="0.2">
      <c r="A158" s="125">
        <v>136</v>
      </c>
      <c r="B158" s="126" t="s">
        <v>201</v>
      </c>
      <c r="C158" s="126" t="s">
        <v>193</v>
      </c>
      <c r="D158" s="125">
        <v>8</v>
      </c>
      <c r="E158" s="126" t="s">
        <v>7</v>
      </c>
      <c r="F158" s="140">
        <v>1396</v>
      </c>
      <c r="G158" s="140">
        <v>11169</v>
      </c>
    </row>
    <row r="159" spans="1:7" ht="19.5" hidden="1" x14ac:dyDescent="0.2">
      <c r="A159" s="125">
        <v>137</v>
      </c>
      <c r="B159" s="126" t="s">
        <v>202</v>
      </c>
      <c r="C159" s="126" t="s">
        <v>193</v>
      </c>
      <c r="D159" s="125">
        <v>0</v>
      </c>
      <c r="E159" s="126" t="s">
        <v>7</v>
      </c>
      <c r="F159" s="140">
        <v>2106</v>
      </c>
      <c r="G159" s="127" t="s">
        <v>11</v>
      </c>
    </row>
    <row r="160" spans="1:7" ht="19.5" hidden="1" x14ac:dyDescent="0.2">
      <c r="A160" s="125">
        <v>138</v>
      </c>
      <c r="B160" s="126" t="s">
        <v>203</v>
      </c>
      <c r="C160" s="126" t="s">
        <v>193</v>
      </c>
      <c r="D160" s="125">
        <v>0</v>
      </c>
      <c r="E160" s="126" t="s">
        <v>7</v>
      </c>
      <c r="F160" s="140">
        <v>2446</v>
      </c>
      <c r="G160" s="127" t="s">
        <v>11</v>
      </c>
    </row>
    <row r="161" spans="1:7" ht="19.5" hidden="1" x14ac:dyDescent="0.2">
      <c r="A161" s="125">
        <v>139</v>
      </c>
      <c r="B161" s="126" t="s">
        <v>203</v>
      </c>
      <c r="C161" s="126" t="s">
        <v>193</v>
      </c>
      <c r="D161" s="125">
        <v>0</v>
      </c>
      <c r="E161" s="126" t="s">
        <v>7</v>
      </c>
      <c r="F161" s="140">
        <v>2446</v>
      </c>
      <c r="G161" s="127" t="s">
        <v>11</v>
      </c>
    </row>
    <row r="162" spans="1:7" ht="19.5" hidden="1" x14ac:dyDescent="0.2">
      <c r="A162" s="125">
        <v>140</v>
      </c>
      <c r="B162" s="126" t="s">
        <v>204</v>
      </c>
      <c r="C162" s="126" t="s">
        <v>193</v>
      </c>
      <c r="D162" s="125">
        <v>0</v>
      </c>
      <c r="E162" s="126" t="s">
        <v>7</v>
      </c>
      <c r="F162" s="140">
        <v>2663</v>
      </c>
      <c r="G162" s="127" t="s">
        <v>11</v>
      </c>
    </row>
    <row r="163" spans="1:7" x14ac:dyDescent="0.2">
      <c r="A163" s="81"/>
      <c r="B163" s="132" t="s">
        <v>205</v>
      </c>
      <c r="C163" s="81"/>
      <c r="D163" s="81"/>
      <c r="E163" s="81"/>
      <c r="F163" s="83"/>
      <c r="G163" s="178">
        <f>SUM(G164:G180)</f>
        <v>38088</v>
      </c>
    </row>
    <row r="164" spans="1:7" ht="19.5" hidden="1" x14ac:dyDescent="0.2">
      <c r="A164" s="125">
        <v>141</v>
      </c>
      <c r="B164" s="126" t="s">
        <v>206</v>
      </c>
      <c r="C164" s="126" t="s">
        <v>193</v>
      </c>
      <c r="D164" s="125">
        <v>1336</v>
      </c>
      <c r="E164" s="126" t="s">
        <v>7</v>
      </c>
      <c r="F164" s="144">
        <v>5.4</v>
      </c>
      <c r="G164" s="140">
        <v>7194</v>
      </c>
    </row>
    <row r="165" spans="1:7" ht="19.5" hidden="1" x14ac:dyDescent="0.2">
      <c r="A165" s="125">
        <v>142</v>
      </c>
      <c r="B165" s="126" t="s">
        <v>207</v>
      </c>
      <c r="C165" s="126" t="s">
        <v>193</v>
      </c>
      <c r="D165" s="125">
        <v>0</v>
      </c>
      <c r="E165" s="126" t="s">
        <v>7</v>
      </c>
      <c r="F165" s="143">
        <v>19</v>
      </c>
      <c r="G165" s="127" t="s">
        <v>11</v>
      </c>
    </row>
    <row r="166" spans="1:7" ht="19.5" hidden="1" x14ac:dyDescent="0.2">
      <c r="A166" s="125">
        <v>143</v>
      </c>
      <c r="B166" s="126" t="s">
        <v>208</v>
      </c>
      <c r="C166" s="126" t="s">
        <v>193</v>
      </c>
      <c r="D166" s="125">
        <v>12</v>
      </c>
      <c r="E166" s="126" t="s">
        <v>7</v>
      </c>
      <c r="F166" s="143">
        <v>26</v>
      </c>
      <c r="G166" s="143">
        <v>316</v>
      </c>
    </row>
    <row r="167" spans="1:7" ht="19.5" hidden="1" x14ac:dyDescent="0.2">
      <c r="A167" s="125">
        <v>144</v>
      </c>
      <c r="B167" s="126" t="s">
        <v>209</v>
      </c>
      <c r="C167" s="126" t="s">
        <v>193</v>
      </c>
      <c r="D167" s="125">
        <v>2</v>
      </c>
      <c r="E167" s="126" t="s">
        <v>7</v>
      </c>
      <c r="F167" s="143">
        <v>26</v>
      </c>
      <c r="G167" s="143">
        <v>53</v>
      </c>
    </row>
    <row r="168" spans="1:7" ht="19.5" hidden="1" x14ac:dyDescent="0.2">
      <c r="A168" s="125">
        <v>145</v>
      </c>
      <c r="B168" s="126" t="s">
        <v>210</v>
      </c>
      <c r="C168" s="126" t="s">
        <v>193</v>
      </c>
      <c r="D168" s="125">
        <v>2</v>
      </c>
      <c r="E168" s="126" t="s">
        <v>7</v>
      </c>
      <c r="F168" s="143">
        <v>34</v>
      </c>
      <c r="G168" s="143">
        <v>68</v>
      </c>
    </row>
    <row r="169" spans="1:7" ht="19.5" hidden="1" x14ac:dyDescent="0.2">
      <c r="A169" s="125">
        <v>146</v>
      </c>
      <c r="B169" s="126" t="s">
        <v>211</v>
      </c>
      <c r="C169" s="126" t="s">
        <v>193</v>
      </c>
      <c r="D169" s="125">
        <v>0</v>
      </c>
      <c r="E169" s="126" t="s">
        <v>7</v>
      </c>
      <c r="F169" s="143">
        <v>26</v>
      </c>
      <c r="G169" s="127" t="s">
        <v>11</v>
      </c>
    </row>
    <row r="170" spans="1:7" ht="19.5" hidden="1" x14ac:dyDescent="0.2">
      <c r="A170" s="125">
        <v>147</v>
      </c>
      <c r="B170" s="126" t="s">
        <v>212</v>
      </c>
      <c r="C170" s="126" t="s">
        <v>193</v>
      </c>
      <c r="D170" s="125">
        <v>16</v>
      </c>
      <c r="E170" s="126" t="s">
        <v>7</v>
      </c>
      <c r="F170" s="143">
        <v>32</v>
      </c>
      <c r="G170" s="143">
        <v>507</v>
      </c>
    </row>
    <row r="171" spans="1:7" ht="19.5" hidden="1" x14ac:dyDescent="0.2">
      <c r="A171" s="125">
        <v>148</v>
      </c>
      <c r="B171" s="126" t="s">
        <v>213</v>
      </c>
      <c r="C171" s="126" t="s">
        <v>193</v>
      </c>
      <c r="D171" s="125">
        <v>16</v>
      </c>
      <c r="E171" s="126" t="s">
        <v>7</v>
      </c>
      <c r="F171" s="143">
        <v>48</v>
      </c>
      <c r="G171" s="143">
        <v>764</v>
      </c>
    </row>
    <row r="172" spans="1:7" ht="19.5" hidden="1" x14ac:dyDescent="0.2">
      <c r="A172" s="125">
        <v>149</v>
      </c>
      <c r="B172" s="126" t="s">
        <v>214</v>
      </c>
      <c r="C172" s="126" t="s">
        <v>193</v>
      </c>
      <c r="D172" s="125">
        <v>12</v>
      </c>
      <c r="E172" s="126" t="s">
        <v>7</v>
      </c>
      <c r="F172" s="143">
        <v>19</v>
      </c>
      <c r="G172" s="143">
        <v>224</v>
      </c>
    </row>
    <row r="173" spans="1:7" ht="19.5" hidden="1" x14ac:dyDescent="0.2">
      <c r="A173" s="125">
        <v>150</v>
      </c>
      <c r="B173" s="126" t="s">
        <v>215</v>
      </c>
      <c r="C173" s="126" t="s">
        <v>193</v>
      </c>
      <c r="D173" s="125">
        <v>4</v>
      </c>
      <c r="E173" s="126" t="s">
        <v>7</v>
      </c>
      <c r="F173" s="143">
        <v>93</v>
      </c>
      <c r="G173" s="143">
        <v>373</v>
      </c>
    </row>
    <row r="174" spans="1:7" ht="19.5" hidden="1" x14ac:dyDescent="0.2">
      <c r="A174" s="125">
        <v>151</v>
      </c>
      <c r="B174" s="126" t="s">
        <v>216</v>
      </c>
      <c r="C174" s="126" t="s">
        <v>193</v>
      </c>
      <c r="D174" s="125">
        <v>40</v>
      </c>
      <c r="E174" s="126" t="s">
        <v>7</v>
      </c>
      <c r="F174" s="143">
        <v>136</v>
      </c>
      <c r="G174" s="140">
        <v>5429</v>
      </c>
    </row>
    <row r="175" spans="1:7" ht="19.5" hidden="1" x14ac:dyDescent="0.2">
      <c r="A175" s="125">
        <v>152</v>
      </c>
      <c r="B175" s="126" t="s">
        <v>217</v>
      </c>
      <c r="C175" s="126" t="s">
        <v>193</v>
      </c>
      <c r="D175" s="125">
        <v>40</v>
      </c>
      <c r="E175" s="126" t="s">
        <v>7</v>
      </c>
      <c r="F175" s="143">
        <v>170</v>
      </c>
      <c r="G175" s="140">
        <v>6782</v>
      </c>
    </row>
    <row r="176" spans="1:7" ht="19.5" hidden="1" x14ac:dyDescent="0.2">
      <c r="A176" s="125">
        <v>153</v>
      </c>
      <c r="B176" s="126" t="s">
        <v>218</v>
      </c>
      <c r="C176" s="126" t="s">
        <v>193</v>
      </c>
      <c r="D176" s="125">
        <v>32</v>
      </c>
      <c r="E176" s="126" t="s">
        <v>7</v>
      </c>
      <c r="F176" s="143">
        <v>215</v>
      </c>
      <c r="G176" s="140">
        <v>6892</v>
      </c>
    </row>
    <row r="177" spans="1:7" ht="19.5" hidden="1" x14ac:dyDescent="0.2">
      <c r="A177" s="125">
        <v>154</v>
      </c>
      <c r="B177" s="126" t="s">
        <v>219</v>
      </c>
      <c r="C177" s="126" t="s">
        <v>193</v>
      </c>
      <c r="D177" s="125">
        <v>0</v>
      </c>
      <c r="E177" s="126" t="s">
        <v>7</v>
      </c>
      <c r="F177" s="143">
        <v>338</v>
      </c>
      <c r="G177" s="127" t="s">
        <v>11</v>
      </c>
    </row>
    <row r="178" spans="1:7" ht="19.5" hidden="1" x14ac:dyDescent="0.2">
      <c r="A178" s="125">
        <v>155</v>
      </c>
      <c r="B178" s="126" t="s">
        <v>220</v>
      </c>
      <c r="C178" s="126" t="s">
        <v>193</v>
      </c>
      <c r="D178" s="125">
        <v>0</v>
      </c>
      <c r="E178" s="126" t="s">
        <v>7</v>
      </c>
      <c r="F178" s="143">
        <v>431</v>
      </c>
      <c r="G178" s="127" t="s">
        <v>11</v>
      </c>
    </row>
    <row r="179" spans="1:7" ht="19.5" hidden="1" x14ac:dyDescent="0.2">
      <c r="A179" s="125">
        <v>156</v>
      </c>
      <c r="B179" s="126" t="s">
        <v>221</v>
      </c>
      <c r="C179" s="126" t="s">
        <v>193</v>
      </c>
      <c r="D179" s="125">
        <v>0</v>
      </c>
      <c r="E179" s="126" t="s">
        <v>7</v>
      </c>
      <c r="F179" s="143">
        <v>500</v>
      </c>
      <c r="G179" s="127" t="s">
        <v>11</v>
      </c>
    </row>
    <row r="180" spans="1:7" ht="19.5" hidden="1" x14ac:dyDescent="0.2">
      <c r="A180" s="125">
        <v>157</v>
      </c>
      <c r="B180" s="126" t="s">
        <v>222</v>
      </c>
      <c r="C180" s="126" t="s">
        <v>193</v>
      </c>
      <c r="D180" s="125">
        <v>1336</v>
      </c>
      <c r="E180" s="126" t="s">
        <v>7</v>
      </c>
      <c r="F180" s="143">
        <v>7</v>
      </c>
      <c r="G180" s="140">
        <v>9486</v>
      </c>
    </row>
    <row r="181" spans="1:7" x14ac:dyDescent="0.2">
      <c r="A181" s="81"/>
      <c r="B181" s="132" t="s">
        <v>223</v>
      </c>
      <c r="C181" s="81"/>
      <c r="D181" s="81"/>
      <c r="E181" s="81"/>
      <c r="F181" s="83"/>
      <c r="G181" s="178">
        <f>SUM(G182:G183)</f>
        <v>19286</v>
      </c>
    </row>
    <row r="182" spans="1:7" ht="29.25" hidden="1" x14ac:dyDescent="0.2">
      <c r="A182" s="125">
        <v>156</v>
      </c>
      <c r="B182" s="126" t="s">
        <v>224</v>
      </c>
      <c r="C182" s="53"/>
      <c r="D182" s="125">
        <v>194</v>
      </c>
      <c r="E182" s="126" t="s">
        <v>7</v>
      </c>
      <c r="F182" s="143">
        <v>50</v>
      </c>
      <c r="G182" s="140">
        <v>9643</v>
      </c>
    </row>
    <row r="183" spans="1:7" ht="19.5" hidden="1" x14ac:dyDescent="0.2">
      <c r="A183" s="125">
        <v>157</v>
      </c>
      <c r="B183" s="126" t="s">
        <v>225</v>
      </c>
      <c r="C183" s="53"/>
      <c r="D183" s="125">
        <v>194</v>
      </c>
      <c r="E183" s="126" t="s">
        <v>7</v>
      </c>
      <c r="F183" s="143">
        <v>50</v>
      </c>
      <c r="G183" s="140">
        <v>9643</v>
      </c>
    </row>
    <row r="184" spans="1:7" x14ac:dyDescent="0.2">
      <c r="A184" s="81"/>
      <c r="B184" s="132" t="s">
        <v>226</v>
      </c>
      <c r="C184" s="81"/>
      <c r="D184" s="81"/>
      <c r="E184" s="81"/>
      <c r="F184" s="83"/>
      <c r="G184" s="83">
        <f>SUM(G185:G189)</f>
        <v>63338</v>
      </c>
    </row>
    <row r="185" spans="1:7" ht="19.5" hidden="1" x14ac:dyDescent="0.2">
      <c r="A185" s="125">
        <v>158</v>
      </c>
      <c r="B185" s="126" t="s">
        <v>227</v>
      </c>
      <c r="C185" s="126" t="s">
        <v>154</v>
      </c>
      <c r="D185" s="125">
        <v>0</v>
      </c>
      <c r="E185" s="126" t="s">
        <v>53</v>
      </c>
      <c r="F185" s="143">
        <v>36</v>
      </c>
      <c r="G185" s="127" t="s">
        <v>11</v>
      </c>
    </row>
    <row r="186" spans="1:7" ht="19.5" hidden="1" x14ac:dyDescent="0.2">
      <c r="A186" s="125">
        <v>159</v>
      </c>
      <c r="B186" s="126" t="s">
        <v>228</v>
      </c>
      <c r="C186" s="126" t="s">
        <v>154</v>
      </c>
      <c r="D186" s="125">
        <v>0</v>
      </c>
      <c r="E186" s="126" t="s">
        <v>53</v>
      </c>
      <c r="F186" s="143">
        <v>30</v>
      </c>
      <c r="G186" s="127" t="s">
        <v>11</v>
      </c>
    </row>
    <row r="187" spans="1:7" ht="19.5" hidden="1" x14ac:dyDescent="0.2">
      <c r="A187" s="125">
        <v>160</v>
      </c>
      <c r="B187" s="126" t="s">
        <v>153</v>
      </c>
      <c r="C187" s="126" t="s">
        <v>154</v>
      </c>
      <c r="D187" s="125">
        <v>1470</v>
      </c>
      <c r="E187" s="126" t="s">
        <v>53</v>
      </c>
      <c r="F187" s="143">
        <v>24</v>
      </c>
      <c r="G187" s="140">
        <v>34793</v>
      </c>
    </row>
    <row r="188" spans="1:7" ht="19.5" hidden="1" x14ac:dyDescent="0.2">
      <c r="A188" s="125">
        <v>161</v>
      </c>
      <c r="B188" s="126" t="s">
        <v>229</v>
      </c>
      <c r="C188" s="126" t="s">
        <v>154</v>
      </c>
      <c r="D188" s="125">
        <v>390</v>
      </c>
      <c r="E188" s="126" t="s">
        <v>53</v>
      </c>
      <c r="F188" s="143">
        <v>47</v>
      </c>
      <c r="G188" s="140">
        <v>18462</v>
      </c>
    </row>
    <row r="189" spans="1:7" hidden="1" x14ac:dyDescent="0.2">
      <c r="A189" s="125">
        <v>162</v>
      </c>
      <c r="B189" s="126" t="s">
        <v>230</v>
      </c>
      <c r="C189" s="126" t="s">
        <v>154</v>
      </c>
      <c r="D189" s="125">
        <v>710</v>
      </c>
      <c r="E189" s="126" t="s">
        <v>231</v>
      </c>
      <c r="F189" s="143">
        <v>14</v>
      </c>
      <c r="G189" s="140">
        <v>10083</v>
      </c>
    </row>
    <row r="190" spans="1:7" ht="19.5" x14ac:dyDescent="0.2">
      <c r="A190" s="81"/>
      <c r="B190" s="132" t="s">
        <v>232</v>
      </c>
      <c r="C190" s="81"/>
      <c r="D190" s="81"/>
      <c r="E190" s="81"/>
      <c r="F190" s="83"/>
      <c r="G190" s="178">
        <f>SUM(G191:G205)</f>
        <v>211653</v>
      </c>
    </row>
    <row r="191" spans="1:7" ht="29.25" hidden="1" x14ac:dyDescent="0.2">
      <c r="A191" s="125">
        <v>163</v>
      </c>
      <c r="B191" s="126" t="s">
        <v>233</v>
      </c>
      <c r="C191" s="91" t="s">
        <v>234</v>
      </c>
      <c r="D191" s="125">
        <v>902</v>
      </c>
      <c r="E191" s="126" t="s">
        <v>53</v>
      </c>
      <c r="F191" s="143">
        <v>139</v>
      </c>
      <c r="G191" s="174">
        <v>125640</v>
      </c>
    </row>
    <row r="192" spans="1:7" ht="29.25" hidden="1" x14ac:dyDescent="0.2">
      <c r="A192" s="125">
        <v>164</v>
      </c>
      <c r="B192" s="126" t="s">
        <v>235</v>
      </c>
      <c r="C192" s="91" t="s">
        <v>234</v>
      </c>
      <c r="D192" s="125">
        <v>180</v>
      </c>
      <c r="E192" s="126" t="s">
        <v>53</v>
      </c>
      <c r="F192" s="143">
        <v>101</v>
      </c>
      <c r="G192" s="140">
        <v>18160</v>
      </c>
    </row>
    <row r="193" spans="1:7" ht="29.25" hidden="1" x14ac:dyDescent="0.2">
      <c r="A193" s="125">
        <v>165</v>
      </c>
      <c r="B193" s="126" t="s">
        <v>236</v>
      </c>
      <c r="C193" s="91" t="s">
        <v>234</v>
      </c>
      <c r="D193" s="125">
        <v>36</v>
      </c>
      <c r="E193" s="126" t="s">
        <v>53</v>
      </c>
      <c r="F193" s="143">
        <v>23</v>
      </c>
      <c r="G193" s="143">
        <v>844</v>
      </c>
    </row>
    <row r="194" spans="1:7" ht="29.25" hidden="1" x14ac:dyDescent="0.2">
      <c r="A194" s="125">
        <v>166</v>
      </c>
      <c r="B194" s="126" t="s">
        <v>237</v>
      </c>
      <c r="C194" s="91" t="s">
        <v>234</v>
      </c>
      <c r="D194" s="125">
        <v>36</v>
      </c>
      <c r="E194" s="126" t="s">
        <v>53</v>
      </c>
      <c r="F194" s="143">
        <v>12</v>
      </c>
      <c r="G194" s="143">
        <v>445</v>
      </c>
    </row>
    <row r="195" spans="1:7" ht="29.25" hidden="1" x14ac:dyDescent="0.2">
      <c r="A195" s="125">
        <v>167</v>
      </c>
      <c r="B195" s="126" t="s">
        <v>238</v>
      </c>
      <c r="C195" s="91" t="s">
        <v>234</v>
      </c>
      <c r="D195" s="125">
        <v>36</v>
      </c>
      <c r="E195" s="126" t="s">
        <v>53</v>
      </c>
      <c r="F195" s="143">
        <v>31</v>
      </c>
      <c r="G195" s="140">
        <v>1125</v>
      </c>
    </row>
    <row r="196" spans="1:7" ht="29.25" hidden="1" x14ac:dyDescent="0.2">
      <c r="A196" s="125">
        <v>168</v>
      </c>
      <c r="B196" s="126" t="s">
        <v>239</v>
      </c>
      <c r="C196" s="91" t="s">
        <v>234</v>
      </c>
      <c r="D196" s="125">
        <v>36</v>
      </c>
      <c r="E196" s="126" t="s">
        <v>53</v>
      </c>
      <c r="F196" s="143">
        <v>51</v>
      </c>
      <c r="G196" s="140">
        <v>1828</v>
      </c>
    </row>
    <row r="197" spans="1:7" ht="29.25" hidden="1" x14ac:dyDescent="0.2">
      <c r="A197" s="125">
        <v>169</v>
      </c>
      <c r="B197" s="126" t="s">
        <v>240</v>
      </c>
      <c r="C197" s="91" t="s">
        <v>234</v>
      </c>
      <c r="D197" s="125">
        <v>36</v>
      </c>
      <c r="E197" s="126" t="s">
        <v>53</v>
      </c>
      <c r="F197" s="143">
        <v>16</v>
      </c>
      <c r="G197" s="143">
        <v>562</v>
      </c>
    </row>
    <row r="198" spans="1:7" ht="29.25" hidden="1" x14ac:dyDescent="0.2">
      <c r="A198" s="125">
        <v>170</v>
      </c>
      <c r="B198" s="126" t="s">
        <v>241</v>
      </c>
      <c r="C198" s="91" t="s">
        <v>234</v>
      </c>
      <c r="D198" s="125">
        <v>36</v>
      </c>
      <c r="E198" s="126" t="s">
        <v>53</v>
      </c>
      <c r="F198" s="143">
        <v>31</v>
      </c>
      <c r="G198" s="140">
        <v>1125</v>
      </c>
    </row>
    <row r="199" spans="1:7" ht="29.25" hidden="1" x14ac:dyDescent="0.2">
      <c r="A199" s="125">
        <v>171</v>
      </c>
      <c r="B199" s="126" t="s">
        <v>242</v>
      </c>
      <c r="C199" s="91" t="s">
        <v>234</v>
      </c>
      <c r="D199" s="125">
        <v>9</v>
      </c>
      <c r="E199" s="126" t="s">
        <v>53</v>
      </c>
      <c r="F199" s="143">
        <v>101</v>
      </c>
      <c r="G199" s="143">
        <v>908</v>
      </c>
    </row>
    <row r="200" spans="1:7" ht="29.25" hidden="1" x14ac:dyDescent="0.2">
      <c r="A200" s="125">
        <v>172</v>
      </c>
      <c r="B200" s="126" t="s">
        <v>243</v>
      </c>
      <c r="C200" s="91" t="s">
        <v>234</v>
      </c>
      <c r="D200" s="125">
        <v>36</v>
      </c>
      <c r="E200" s="126" t="s">
        <v>53</v>
      </c>
      <c r="F200" s="143">
        <v>199</v>
      </c>
      <c r="G200" s="140">
        <v>7170</v>
      </c>
    </row>
    <row r="201" spans="1:7" hidden="1" x14ac:dyDescent="0.2">
      <c r="A201" s="125">
        <v>173</v>
      </c>
      <c r="B201" s="126" t="s">
        <v>244</v>
      </c>
      <c r="C201" s="126" t="s">
        <v>47</v>
      </c>
      <c r="D201" s="125">
        <v>2</v>
      </c>
      <c r="E201" s="126" t="s">
        <v>53</v>
      </c>
      <c r="F201" s="140">
        <v>5917</v>
      </c>
      <c r="G201" s="140">
        <v>11834</v>
      </c>
    </row>
    <row r="202" spans="1:7" hidden="1" x14ac:dyDescent="0.2">
      <c r="A202" s="125">
        <v>174</v>
      </c>
      <c r="B202" s="126" t="s">
        <v>245</v>
      </c>
      <c r="C202" s="126" t="s">
        <v>47</v>
      </c>
      <c r="D202" s="125">
        <v>1</v>
      </c>
      <c r="E202" s="126" t="s">
        <v>53</v>
      </c>
      <c r="F202" s="140">
        <v>11834</v>
      </c>
      <c r="G202" s="140">
        <v>11834</v>
      </c>
    </row>
    <row r="203" spans="1:7" ht="19.5" hidden="1" x14ac:dyDescent="0.2">
      <c r="A203" s="125">
        <v>175</v>
      </c>
      <c r="B203" s="126" t="s">
        <v>246</v>
      </c>
      <c r="C203" s="126" t="s">
        <v>47</v>
      </c>
      <c r="D203" s="125">
        <v>3</v>
      </c>
      <c r="E203" s="126" t="s">
        <v>53</v>
      </c>
      <c r="F203" s="140">
        <v>2959</v>
      </c>
      <c r="G203" s="140">
        <v>8876</v>
      </c>
    </row>
    <row r="204" spans="1:7" ht="19.5" hidden="1" x14ac:dyDescent="0.2">
      <c r="A204" s="125">
        <v>176</v>
      </c>
      <c r="B204" s="126" t="s">
        <v>247</v>
      </c>
      <c r="C204" s="126" t="s">
        <v>248</v>
      </c>
      <c r="D204" s="125">
        <v>3</v>
      </c>
      <c r="E204" s="126" t="s">
        <v>7</v>
      </c>
      <c r="F204" s="140">
        <v>7101</v>
      </c>
      <c r="G204" s="140">
        <v>21302</v>
      </c>
    </row>
    <row r="205" spans="1:7" ht="19.5" hidden="1" x14ac:dyDescent="0.2">
      <c r="A205" s="125">
        <v>177</v>
      </c>
      <c r="B205" s="126" t="s">
        <v>249</v>
      </c>
      <c r="C205" s="126" t="s">
        <v>248</v>
      </c>
      <c r="D205" s="125">
        <v>0</v>
      </c>
      <c r="E205" s="126" t="s">
        <v>7</v>
      </c>
      <c r="F205" s="140">
        <v>10059</v>
      </c>
      <c r="G205" s="127" t="s">
        <v>11</v>
      </c>
    </row>
    <row r="206" spans="1:7" x14ac:dyDescent="0.2">
      <c r="A206" s="81"/>
      <c r="B206" s="132" t="s">
        <v>250</v>
      </c>
      <c r="C206" s="81"/>
      <c r="D206" s="81"/>
      <c r="E206" s="81"/>
      <c r="F206" s="83"/>
      <c r="G206" s="178">
        <f>SUM(G207:G210)</f>
        <v>65800</v>
      </c>
    </row>
    <row r="207" spans="1:7" hidden="1" x14ac:dyDescent="0.2">
      <c r="A207" s="125">
        <v>178</v>
      </c>
      <c r="B207" s="126" t="s">
        <v>251</v>
      </c>
      <c r="C207" s="126" t="s">
        <v>47</v>
      </c>
      <c r="D207" s="125">
        <v>4</v>
      </c>
      <c r="E207" s="126" t="s">
        <v>7</v>
      </c>
      <c r="F207" s="140">
        <v>2722</v>
      </c>
      <c r="G207" s="140">
        <v>10888</v>
      </c>
    </row>
    <row r="208" spans="1:7" hidden="1" x14ac:dyDescent="0.2">
      <c r="A208" s="125">
        <v>179</v>
      </c>
      <c r="B208" s="126" t="s">
        <v>252</v>
      </c>
      <c r="C208" s="126" t="s">
        <v>47</v>
      </c>
      <c r="D208" s="125">
        <v>4</v>
      </c>
      <c r="E208" s="126" t="s">
        <v>7</v>
      </c>
      <c r="F208" s="140">
        <v>5917</v>
      </c>
      <c r="G208" s="140">
        <v>23669</v>
      </c>
    </row>
    <row r="209" spans="1:7" ht="19.5" hidden="1" x14ac:dyDescent="0.2">
      <c r="A209" s="125">
        <v>180</v>
      </c>
      <c r="B209" s="126" t="s">
        <v>253</v>
      </c>
      <c r="C209" s="126" t="s">
        <v>47</v>
      </c>
      <c r="D209" s="125">
        <v>4</v>
      </c>
      <c r="E209" s="126" t="s">
        <v>7</v>
      </c>
      <c r="F209" s="140">
        <v>1893</v>
      </c>
      <c r="G209" s="140">
        <v>7574</v>
      </c>
    </row>
    <row r="210" spans="1:7" ht="19.5" hidden="1" x14ac:dyDescent="0.2">
      <c r="A210" s="125">
        <v>181</v>
      </c>
      <c r="B210" s="126" t="s">
        <v>254</v>
      </c>
      <c r="C210" s="126" t="s">
        <v>47</v>
      </c>
      <c r="D210" s="125">
        <v>4</v>
      </c>
      <c r="E210" s="126" t="s">
        <v>7</v>
      </c>
      <c r="F210" s="140">
        <v>5917</v>
      </c>
      <c r="G210" s="140">
        <v>23669</v>
      </c>
    </row>
    <row r="211" spans="1:7" x14ac:dyDescent="0.2">
      <c r="A211" s="81"/>
      <c r="B211" s="132" t="s">
        <v>255</v>
      </c>
      <c r="C211" s="81"/>
      <c r="D211" s="81"/>
      <c r="E211" s="81"/>
      <c r="F211" s="83"/>
      <c r="G211" s="178">
        <f>SUM(G212:G213)</f>
        <v>10355</v>
      </c>
    </row>
    <row r="212" spans="1:7" ht="19.5" hidden="1" x14ac:dyDescent="0.2">
      <c r="A212" s="125">
        <v>182</v>
      </c>
      <c r="B212" s="126" t="s">
        <v>256</v>
      </c>
      <c r="C212" s="126" t="s">
        <v>257</v>
      </c>
      <c r="D212" s="125">
        <v>25</v>
      </c>
      <c r="E212" s="126" t="s">
        <v>258</v>
      </c>
      <c r="F212" s="143">
        <v>178</v>
      </c>
      <c r="G212" s="140">
        <v>4438</v>
      </c>
    </row>
    <row r="213" spans="1:7" ht="19.5" hidden="1" x14ac:dyDescent="0.2">
      <c r="A213" s="125">
        <v>183</v>
      </c>
      <c r="B213" s="126" t="s">
        <v>259</v>
      </c>
      <c r="C213" s="126" t="s">
        <v>257</v>
      </c>
      <c r="D213" s="125">
        <v>25</v>
      </c>
      <c r="E213" s="126" t="s">
        <v>258</v>
      </c>
      <c r="F213" s="143">
        <v>237</v>
      </c>
      <c r="G213" s="140">
        <v>5917</v>
      </c>
    </row>
    <row r="214" spans="1:7" x14ac:dyDescent="0.2">
      <c r="A214" s="81"/>
      <c r="B214" s="132" t="s">
        <v>260</v>
      </c>
      <c r="C214" s="81"/>
      <c r="D214" s="81"/>
      <c r="E214" s="81"/>
      <c r="F214" s="83"/>
      <c r="G214" s="178">
        <f>SUM(G215:G223)</f>
        <v>39172</v>
      </c>
    </row>
    <row r="215" spans="1:7" ht="19.5" hidden="1" x14ac:dyDescent="0.2">
      <c r="A215" s="125">
        <v>184</v>
      </c>
      <c r="B215" s="126" t="s">
        <v>261</v>
      </c>
      <c r="C215" s="126" t="s">
        <v>47</v>
      </c>
      <c r="D215" s="125">
        <v>4</v>
      </c>
      <c r="E215" s="126" t="s">
        <v>7</v>
      </c>
      <c r="F215" s="143">
        <v>592</v>
      </c>
      <c r="G215" s="140">
        <v>2367</v>
      </c>
    </row>
    <row r="216" spans="1:7" hidden="1" x14ac:dyDescent="0.2">
      <c r="A216" s="125">
        <v>185</v>
      </c>
      <c r="B216" s="126" t="s">
        <v>262</v>
      </c>
      <c r="C216" s="126" t="s">
        <v>47</v>
      </c>
      <c r="D216" s="125">
        <v>4</v>
      </c>
      <c r="E216" s="126" t="s">
        <v>7</v>
      </c>
      <c r="F216" s="143">
        <v>355</v>
      </c>
      <c r="G216" s="140">
        <v>1420</v>
      </c>
    </row>
    <row r="217" spans="1:7" ht="19.5" hidden="1" x14ac:dyDescent="0.2">
      <c r="A217" s="125">
        <v>186</v>
      </c>
      <c r="B217" s="126" t="s">
        <v>263</v>
      </c>
      <c r="C217" s="126" t="s">
        <v>47</v>
      </c>
      <c r="D217" s="125">
        <v>4</v>
      </c>
      <c r="E217" s="126" t="s">
        <v>7</v>
      </c>
      <c r="F217" s="143">
        <v>355</v>
      </c>
      <c r="G217" s="140">
        <v>1420</v>
      </c>
    </row>
    <row r="218" spans="1:7" hidden="1" x14ac:dyDescent="0.2">
      <c r="A218" s="125">
        <v>187</v>
      </c>
      <c r="B218" s="126" t="s">
        <v>264</v>
      </c>
      <c r="C218" s="126" t="s">
        <v>47</v>
      </c>
      <c r="D218" s="125">
        <v>4</v>
      </c>
      <c r="E218" s="126" t="s">
        <v>7</v>
      </c>
      <c r="F218" s="143">
        <v>592</v>
      </c>
      <c r="G218" s="140">
        <v>2367</v>
      </c>
    </row>
    <row r="219" spans="1:7" ht="19.5" hidden="1" x14ac:dyDescent="0.2">
      <c r="A219" s="125">
        <v>188</v>
      </c>
      <c r="B219" s="126" t="s">
        <v>265</v>
      </c>
      <c r="C219" s="126" t="s">
        <v>47</v>
      </c>
      <c r="D219" s="125">
        <v>4</v>
      </c>
      <c r="E219" s="126" t="s">
        <v>7</v>
      </c>
      <c r="F219" s="140">
        <v>1775</v>
      </c>
      <c r="G219" s="140">
        <v>7101</v>
      </c>
    </row>
    <row r="220" spans="1:7" ht="19.5" hidden="1" x14ac:dyDescent="0.2">
      <c r="A220" s="125">
        <v>189</v>
      </c>
      <c r="B220" s="126" t="s">
        <v>266</v>
      </c>
      <c r="C220" s="126" t="s">
        <v>47</v>
      </c>
      <c r="D220" s="125">
        <v>4</v>
      </c>
      <c r="E220" s="126" t="s">
        <v>7</v>
      </c>
      <c r="F220" s="143">
        <v>592</v>
      </c>
      <c r="G220" s="140">
        <v>2367</v>
      </c>
    </row>
    <row r="221" spans="1:7" hidden="1" x14ac:dyDescent="0.2">
      <c r="A221" s="125">
        <v>190</v>
      </c>
      <c r="B221" s="126" t="s">
        <v>267</v>
      </c>
      <c r="C221" s="126" t="s">
        <v>47</v>
      </c>
      <c r="D221" s="125">
        <v>20</v>
      </c>
      <c r="E221" s="126" t="s">
        <v>7</v>
      </c>
      <c r="F221" s="143">
        <v>592</v>
      </c>
      <c r="G221" s="140">
        <v>11834</v>
      </c>
    </row>
    <row r="222" spans="1:7" hidden="1" x14ac:dyDescent="0.2">
      <c r="A222" s="125">
        <v>191</v>
      </c>
      <c r="B222" s="126" t="s">
        <v>268</v>
      </c>
      <c r="C222" s="126" t="s">
        <v>47</v>
      </c>
      <c r="D222" s="125">
        <v>4</v>
      </c>
      <c r="E222" s="126" t="s">
        <v>7</v>
      </c>
      <c r="F222" s="143">
        <v>59</v>
      </c>
      <c r="G222" s="143">
        <v>237</v>
      </c>
    </row>
    <row r="223" spans="1:7" hidden="1" x14ac:dyDescent="0.2">
      <c r="A223" s="125">
        <v>192</v>
      </c>
      <c r="B223" s="126" t="s">
        <v>269</v>
      </c>
      <c r="C223" s="126" t="s">
        <v>47</v>
      </c>
      <c r="D223" s="125">
        <v>1</v>
      </c>
      <c r="E223" s="126" t="s">
        <v>7</v>
      </c>
      <c r="F223" s="140">
        <v>10059</v>
      </c>
      <c r="G223" s="140">
        <v>10059</v>
      </c>
    </row>
    <row r="224" spans="1:7" x14ac:dyDescent="0.2">
      <c r="A224" s="81"/>
      <c r="B224" s="132" t="s">
        <v>270</v>
      </c>
      <c r="C224" s="81"/>
      <c r="D224" s="81"/>
      <c r="E224" s="81"/>
      <c r="F224" s="83"/>
      <c r="G224" s="178">
        <f>SUM(G225:G229)</f>
        <v>187574</v>
      </c>
    </row>
    <row r="225" spans="1:7" ht="19.5" hidden="1" x14ac:dyDescent="0.2">
      <c r="A225" s="125">
        <v>193</v>
      </c>
      <c r="B225" s="126" t="s">
        <v>271</v>
      </c>
      <c r="C225" s="126" t="s">
        <v>272</v>
      </c>
      <c r="D225" s="125">
        <v>4</v>
      </c>
      <c r="E225" s="126" t="s">
        <v>182</v>
      </c>
      <c r="F225" s="140">
        <v>3550</v>
      </c>
      <c r="G225" s="140">
        <v>14201</v>
      </c>
    </row>
    <row r="226" spans="1:7" hidden="1" x14ac:dyDescent="0.2">
      <c r="A226" s="125">
        <v>194</v>
      </c>
      <c r="B226" s="126" t="s">
        <v>273</v>
      </c>
      <c r="C226" s="126" t="s">
        <v>272</v>
      </c>
      <c r="D226" s="125">
        <v>3</v>
      </c>
      <c r="E226" s="126" t="s">
        <v>182</v>
      </c>
      <c r="F226" s="140">
        <v>3550</v>
      </c>
      <c r="G226" s="140">
        <v>10651</v>
      </c>
    </row>
    <row r="227" spans="1:7" hidden="1" x14ac:dyDescent="0.2">
      <c r="A227" s="125">
        <v>195</v>
      </c>
      <c r="B227" s="126" t="s">
        <v>274</v>
      </c>
      <c r="C227" s="126" t="s">
        <v>272</v>
      </c>
      <c r="D227" s="125">
        <v>2</v>
      </c>
      <c r="E227" s="126" t="s">
        <v>182</v>
      </c>
      <c r="F227" s="140">
        <v>35503</v>
      </c>
      <c r="G227" s="140">
        <v>71006</v>
      </c>
    </row>
    <row r="228" spans="1:7" hidden="1" x14ac:dyDescent="0.2">
      <c r="A228" s="125">
        <v>196</v>
      </c>
      <c r="B228" s="126" t="s">
        <v>275</v>
      </c>
      <c r="C228" s="126" t="s">
        <v>272</v>
      </c>
      <c r="D228" s="125">
        <v>3</v>
      </c>
      <c r="E228" s="126" t="s">
        <v>182</v>
      </c>
      <c r="F228" s="140">
        <v>2959</v>
      </c>
      <c r="G228" s="140">
        <v>8876</v>
      </c>
    </row>
    <row r="229" spans="1:7" hidden="1" x14ac:dyDescent="0.2">
      <c r="A229" s="125">
        <v>197</v>
      </c>
      <c r="B229" s="126" t="s">
        <v>276</v>
      </c>
      <c r="C229" s="126" t="s">
        <v>272</v>
      </c>
      <c r="D229" s="125">
        <v>7</v>
      </c>
      <c r="E229" s="126" t="s">
        <v>182</v>
      </c>
      <c r="F229" s="140">
        <v>11834</v>
      </c>
      <c r="G229" s="140">
        <v>82840</v>
      </c>
    </row>
    <row r="230" spans="1:7" hidden="1" x14ac:dyDescent="0.2">
      <c r="A230" s="53"/>
      <c r="B230" s="115" t="s">
        <v>277</v>
      </c>
      <c r="C230" s="53"/>
      <c r="D230" s="53"/>
      <c r="E230" s="53"/>
      <c r="F230" s="54"/>
      <c r="G230" s="175">
        <v>11045130</v>
      </c>
    </row>
    <row r="231" spans="1:7" ht="19.5" x14ac:dyDescent="0.2">
      <c r="A231" s="81"/>
      <c r="B231" s="132" t="s">
        <v>278</v>
      </c>
      <c r="C231" s="81"/>
      <c r="D231" s="81"/>
      <c r="E231" s="81"/>
      <c r="F231" s="83"/>
      <c r="G231" s="83">
        <f>SUM(G232:G237)</f>
        <v>1667522</v>
      </c>
    </row>
    <row r="232" spans="1:7" ht="19.5" x14ac:dyDescent="0.2">
      <c r="A232" s="125">
        <v>1</v>
      </c>
      <c r="B232" s="126" t="s">
        <v>279</v>
      </c>
      <c r="C232" s="65"/>
      <c r="D232" s="125">
        <v>387</v>
      </c>
      <c r="E232" s="126" t="s">
        <v>48</v>
      </c>
      <c r="F232" s="140">
        <v>2700</v>
      </c>
      <c r="G232" s="174">
        <v>1046088</v>
      </c>
    </row>
    <row r="233" spans="1:7" ht="19.5" x14ac:dyDescent="0.2">
      <c r="A233" s="125">
        <v>2</v>
      </c>
      <c r="B233" s="142" t="s">
        <v>280</v>
      </c>
      <c r="C233" s="60"/>
      <c r="D233" s="60"/>
      <c r="E233" s="126" t="s">
        <v>7</v>
      </c>
      <c r="F233" s="143">
        <v>888</v>
      </c>
      <c r="G233" s="127" t="s">
        <v>11</v>
      </c>
    </row>
    <row r="234" spans="1:7" ht="19.5" x14ac:dyDescent="0.2">
      <c r="A234" s="125">
        <v>3</v>
      </c>
      <c r="B234" s="126" t="s">
        <v>281</v>
      </c>
      <c r="C234" s="53"/>
      <c r="D234" s="125">
        <v>446</v>
      </c>
      <c r="E234" s="126" t="s">
        <v>7</v>
      </c>
      <c r="F234" s="140">
        <v>1183</v>
      </c>
      <c r="G234" s="174">
        <v>527285</v>
      </c>
    </row>
    <row r="235" spans="1:7" x14ac:dyDescent="0.2">
      <c r="A235" s="125">
        <v>4</v>
      </c>
      <c r="B235" s="126" t="s">
        <v>282</v>
      </c>
      <c r="C235" s="53"/>
      <c r="D235" s="53"/>
      <c r="E235" s="126" t="s">
        <v>7</v>
      </c>
      <c r="F235" s="140">
        <v>1300</v>
      </c>
      <c r="G235" s="127" t="s">
        <v>11</v>
      </c>
    </row>
    <row r="236" spans="1:7" x14ac:dyDescent="0.2">
      <c r="A236" s="125">
        <v>5</v>
      </c>
      <c r="B236" s="126" t="s">
        <v>283</v>
      </c>
      <c r="C236" s="53"/>
      <c r="D236" s="141">
        <v>49.51</v>
      </c>
      <c r="E236" s="126" t="s">
        <v>284</v>
      </c>
      <c r="F236" s="140">
        <v>1065</v>
      </c>
      <c r="G236" s="140">
        <v>52729</v>
      </c>
    </row>
    <row r="237" spans="1:7" x14ac:dyDescent="0.2">
      <c r="A237" s="125">
        <v>6</v>
      </c>
      <c r="B237" s="126" t="s">
        <v>285</v>
      </c>
      <c r="C237" s="53"/>
      <c r="D237" s="141">
        <v>1</v>
      </c>
      <c r="E237" s="126" t="s">
        <v>284</v>
      </c>
      <c r="F237" s="140">
        <v>41420</v>
      </c>
      <c r="G237" s="140">
        <v>41420</v>
      </c>
    </row>
    <row r="238" spans="1:7" x14ac:dyDescent="0.2">
      <c r="A238" s="65"/>
      <c r="B238" s="115" t="s">
        <v>286</v>
      </c>
      <c r="C238" s="65"/>
      <c r="D238" s="65"/>
      <c r="E238" s="65"/>
      <c r="F238" s="66"/>
      <c r="G238" s="176">
        <v>1667522</v>
      </c>
    </row>
    <row r="239" spans="1:7" x14ac:dyDescent="0.2">
      <c r="A239" s="73"/>
      <c r="B239" s="138" t="s">
        <v>287</v>
      </c>
      <c r="C239" s="73"/>
      <c r="D239" s="73"/>
      <c r="E239" s="73"/>
      <c r="F239" s="77"/>
      <c r="G239" s="77">
        <f>SUM(G240:G247)</f>
        <v>473373</v>
      </c>
    </row>
    <row r="240" spans="1:7" ht="29.25" x14ac:dyDescent="0.2">
      <c r="A240" s="139">
        <v>1</v>
      </c>
      <c r="B240" s="91" t="s">
        <v>288</v>
      </c>
      <c r="C240" s="65"/>
      <c r="D240" s="139">
        <v>0</v>
      </c>
      <c r="E240" s="126" t="s">
        <v>48</v>
      </c>
      <c r="F240" s="140">
        <v>70000</v>
      </c>
      <c r="G240" s="127" t="s">
        <v>11</v>
      </c>
    </row>
    <row r="241" spans="1:7" ht="29.25" x14ac:dyDescent="0.2">
      <c r="A241" s="125">
        <v>2</v>
      </c>
      <c r="B241" s="91" t="s">
        <v>289</v>
      </c>
      <c r="C241" s="65"/>
      <c r="D241" s="125">
        <v>1</v>
      </c>
      <c r="E241" s="126" t="s">
        <v>48</v>
      </c>
      <c r="F241" s="127" t="s">
        <v>290</v>
      </c>
      <c r="G241" s="174">
        <v>177515</v>
      </c>
    </row>
    <row r="242" spans="1:7" ht="29.25" x14ac:dyDescent="0.2">
      <c r="A242" s="125">
        <v>3</v>
      </c>
      <c r="B242" s="91" t="s">
        <v>291</v>
      </c>
      <c r="C242" s="65"/>
      <c r="D242" s="125">
        <v>0</v>
      </c>
      <c r="E242" s="126" t="s">
        <v>48</v>
      </c>
      <c r="F242" s="127" t="s">
        <v>292</v>
      </c>
      <c r="G242" s="127" t="s">
        <v>11</v>
      </c>
    </row>
    <row r="243" spans="1:7" ht="29.25" x14ac:dyDescent="0.2">
      <c r="A243" s="137">
        <v>4</v>
      </c>
      <c r="B243" s="91" t="s">
        <v>293</v>
      </c>
      <c r="C243" s="65"/>
      <c r="D243" s="125">
        <v>0</v>
      </c>
      <c r="E243" s="126" t="s">
        <v>48</v>
      </c>
      <c r="F243" s="127" t="s">
        <v>294</v>
      </c>
      <c r="G243" s="127" t="s">
        <v>11</v>
      </c>
    </row>
    <row r="244" spans="1:7" ht="19.5" x14ac:dyDescent="0.2">
      <c r="A244" s="125">
        <v>5</v>
      </c>
      <c r="B244" s="126" t="s">
        <v>295</v>
      </c>
      <c r="C244" s="53"/>
      <c r="D244" s="125">
        <v>0</v>
      </c>
      <c r="E244" s="126" t="s">
        <v>48</v>
      </c>
      <c r="F244" s="127" t="s">
        <v>296</v>
      </c>
      <c r="G244" s="127" t="s">
        <v>11</v>
      </c>
    </row>
    <row r="245" spans="1:7" ht="19.5" x14ac:dyDescent="0.2">
      <c r="A245" s="125">
        <v>6</v>
      </c>
      <c r="B245" s="126" t="s">
        <v>297</v>
      </c>
      <c r="C245" s="53"/>
      <c r="D245" s="125">
        <v>1</v>
      </c>
      <c r="E245" s="126" t="s">
        <v>48</v>
      </c>
      <c r="F245" s="127" t="s">
        <v>298</v>
      </c>
      <c r="G245" s="174">
        <v>295858</v>
      </c>
    </row>
    <row r="246" spans="1:7" ht="19.5" x14ac:dyDescent="0.2">
      <c r="A246" s="137">
        <v>7</v>
      </c>
      <c r="B246" s="126" t="s">
        <v>299</v>
      </c>
      <c r="C246" s="53"/>
      <c r="D246" s="125">
        <v>0</v>
      </c>
      <c r="E246" s="126" t="s">
        <v>48</v>
      </c>
      <c r="F246" s="127" t="s">
        <v>300</v>
      </c>
      <c r="G246" s="127" t="s">
        <v>11</v>
      </c>
    </row>
    <row r="247" spans="1:7" ht="19.5" x14ac:dyDescent="0.2">
      <c r="A247" s="125">
        <v>8</v>
      </c>
      <c r="B247" s="126" t="s">
        <v>301</v>
      </c>
      <c r="C247" s="53"/>
      <c r="D247" s="125">
        <v>0</v>
      </c>
      <c r="E247" s="126" t="s">
        <v>48</v>
      </c>
      <c r="F247" s="127" t="s">
        <v>302</v>
      </c>
      <c r="G247" s="127" t="s">
        <v>11</v>
      </c>
    </row>
    <row r="248" spans="1:7" x14ac:dyDescent="0.2">
      <c r="A248" s="53"/>
      <c r="B248" s="135" t="s">
        <v>303</v>
      </c>
      <c r="C248" s="60"/>
      <c r="D248" s="60"/>
      <c r="E248" s="60"/>
      <c r="F248" s="61"/>
      <c r="G248" s="175">
        <v>473373</v>
      </c>
    </row>
    <row r="249" spans="1:7" x14ac:dyDescent="0.2">
      <c r="A249" s="130"/>
      <c r="B249" s="131"/>
      <c r="C249" s="131"/>
      <c r="D249" s="131"/>
      <c r="E249" s="131"/>
      <c r="F249" s="131"/>
      <c r="G249" s="131"/>
    </row>
    <row r="250" spans="1:7" x14ac:dyDescent="0.2">
      <c r="A250" s="81"/>
      <c r="B250" s="132" t="s">
        <v>304</v>
      </c>
      <c r="C250" s="81"/>
      <c r="D250" s="81"/>
      <c r="E250" s="81"/>
      <c r="F250" s="83"/>
      <c r="G250" s="133"/>
    </row>
    <row r="251" spans="1:7" ht="19.5" x14ac:dyDescent="0.2">
      <c r="A251" s="125">
        <v>1</v>
      </c>
      <c r="B251" s="126" t="s">
        <v>305</v>
      </c>
      <c r="C251" s="126" t="s">
        <v>47</v>
      </c>
      <c r="D251" s="65"/>
      <c r="E251" s="126" t="s">
        <v>7</v>
      </c>
      <c r="F251" s="92"/>
      <c r="G251" s="133"/>
    </row>
    <row r="252" spans="1:7" ht="19.5" x14ac:dyDescent="0.2">
      <c r="A252" s="125">
        <v>2</v>
      </c>
      <c r="B252" s="126" t="s">
        <v>306</v>
      </c>
      <c r="C252" s="126" t="s">
        <v>47</v>
      </c>
      <c r="D252" s="53"/>
      <c r="E252" s="126" t="s">
        <v>7</v>
      </c>
      <c r="F252" s="54"/>
      <c r="G252" s="133"/>
    </row>
    <row r="253" spans="1:7" x14ac:dyDescent="0.2">
      <c r="A253" s="125">
        <v>3</v>
      </c>
      <c r="B253" s="126" t="s">
        <v>307</v>
      </c>
      <c r="C253" s="126" t="s">
        <v>47</v>
      </c>
      <c r="D253" s="53"/>
      <c r="E253" s="126" t="s">
        <v>7</v>
      </c>
      <c r="F253" s="54"/>
      <c r="G253" s="133"/>
    </row>
    <row r="254" spans="1:7" x14ac:dyDescent="0.2">
      <c r="A254" s="125">
        <v>4</v>
      </c>
      <c r="B254" s="126" t="s">
        <v>308</v>
      </c>
      <c r="C254" s="126" t="s">
        <v>47</v>
      </c>
      <c r="D254" s="65"/>
      <c r="E254" s="126" t="s">
        <v>7</v>
      </c>
      <c r="F254" s="92"/>
      <c r="G254" s="133"/>
    </row>
    <row r="255" spans="1:7" ht="19.5" x14ac:dyDescent="0.2">
      <c r="A255" s="125">
        <v>5</v>
      </c>
      <c r="B255" s="126" t="s">
        <v>309</v>
      </c>
      <c r="C255" s="65"/>
      <c r="D255" s="65"/>
      <c r="E255" s="126" t="s">
        <v>7</v>
      </c>
      <c r="F255" s="92"/>
      <c r="G255" s="133"/>
    </row>
    <row r="256" spans="1:7" x14ac:dyDescent="0.2">
      <c r="A256" s="125">
        <v>1</v>
      </c>
      <c r="B256" s="126" t="s">
        <v>310</v>
      </c>
      <c r="C256" s="53"/>
      <c r="D256" s="53"/>
      <c r="E256" s="53"/>
      <c r="F256" s="54"/>
      <c r="G256" s="128"/>
    </row>
    <row r="257" spans="1:7" x14ac:dyDescent="0.2">
      <c r="A257" s="129"/>
      <c r="B257" s="129"/>
      <c r="C257" s="129"/>
      <c r="D257" s="129"/>
      <c r="E257" s="129"/>
      <c r="F257" s="129"/>
      <c r="G257" s="129"/>
    </row>
    <row r="258" spans="1:7" x14ac:dyDescent="0.2">
      <c r="A258" s="65"/>
      <c r="B258" s="115" t="s">
        <v>311</v>
      </c>
      <c r="C258" s="116"/>
      <c r="D258" s="65"/>
      <c r="E258" s="65"/>
      <c r="F258" s="66"/>
      <c r="G258" s="117"/>
    </row>
  </sheetData>
  <autoFilter ref="A2:G230" xr:uid="{BCFC45BC-A048-479E-A947-6C4B70E2B3E4}">
    <filterColumn colId="6">
      <colorFilter dxfId="0"/>
    </filterColumn>
  </autoFilter>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1</vt:lpstr>
      <vt:lpstr> DC Solar Capacity  387-44 (kWp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Mohammad Umair</cp:lastModifiedBy>
  <dcterms:created xsi:type="dcterms:W3CDTF">2025-03-06T08:34:23Z</dcterms:created>
  <dcterms:modified xsi:type="dcterms:W3CDTF">2025-03-06T09:07:27Z</dcterms:modified>
</cp:coreProperties>
</file>